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B96C45D4-0935-46D2-89F6-F947669B96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'DC21'!$A$1:$AA$59</definedName>
    <definedName name="_xlnm.Print_Area" localSheetId="13">'DC22'!$A$1:$AA$59</definedName>
    <definedName name="_xlnm.Print_Area" localSheetId="17">'DC23'!$A$1:$AA$59</definedName>
    <definedName name="_xlnm.Print_Area" localSheetId="22">'DC24'!$A$1:$AA$59</definedName>
    <definedName name="_xlnm.Print_Area" localSheetId="26">'DC25'!$A$1:$AA$59</definedName>
    <definedName name="_xlnm.Print_Area" localSheetId="32">'DC26'!$A$1:$AA$59</definedName>
    <definedName name="_xlnm.Print_Area" localSheetId="37">'DC27'!$A$1:$AA$59</definedName>
    <definedName name="_xlnm.Print_Area" localSheetId="43">'DC28'!$A$1:$AA$59</definedName>
    <definedName name="_xlnm.Print_Area" localSheetId="48">'DC29'!$A$1:$AA$59</definedName>
    <definedName name="_xlnm.Print_Area" localSheetId="53">'DC43'!$A$1:$AA$59</definedName>
    <definedName name="_xlnm.Print_Area" localSheetId="0">ETH!$A$1:$AA$59</definedName>
    <definedName name="_xlnm.Print_Area" localSheetId="1">'KZN212'!$A$1:$AA$59</definedName>
    <definedName name="_xlnm.Print_Area" localSheetId="2">'KZN213'!$A$1:$AA$59</definedName>
    <definedName name="_xlnm.Print_Area" localSheetId="3">'KZN214'!$A$1:$AA$59</definedName>
    <definedName name="_xlnm.Print_Area" localSheetId="4">'KZN216'!$A$1:$AA$59</definedName>
    <definedName name="_xlnm.Print_Area" localSheetId="6">'KZN221'!$A$1:$AA$59</definedName>
    <definedName name="_xlnm.Print_Area" localSheetId="7">'KZN222'!$A$1:$AA$59</definedName>
    <definedName name="_xlnm.Print_Area" localSheetId="8">'KZN223'!$A$1:$AA$59</definedName>
    <definedName name="_xlnm.Print_Area" localSheetId="9">'KZN224'!$A$1:$AA$59</definedName>
    <definedName name="_xlnm.Print_Area" localSheetId="10">'KZN225'!$A$1:$AA$59</definedName>
    <definedName name="_xlnm.Print_Area" localSheetId="11">'KZN226'!$A$1:$AA$59</definedName>
    <definedName name="_xlnm.Print_Area" localSheetId="12">'KZN227'!$A$1:$AA$59</definedName>
    <definedName name="_xlnm.Print_Area" localSheetId="14">'KZN235'!$A$1:$AA$59</definedName>
    <definedName name="_xlnm.Print_Area" localSheetId="15">'KZN237'!$A$1:$AA$59</definedName>
    <definedName name="_xlnm.Print_Area" localSheetId="16">'KZN238'!$A$1:$AA$59</definedName>
    <definedName name="_xlnm.Print_Area" localSheetId="18">'KZN241'!$A$1:$AA$59</definedName>
    <definedName name="_xlnm.Print_Area" localSheetId="19">'KZN242'!$A$1:$AA$59</definedName>
    <definedName name="_xlnm.Print_Area" localSheetId="20">'KZN244'!$A$1:$AA$59</definedName>
    <definedName name="_xlnm.Print_Area" localSheetId="21">'KZN245'!$A$1:$AA$59</definedName>
    <definedName name="_xlnm.Print_Area" localSheetId="23">'KZN252'!$A$1:$AA$59</definedName>
    <definedName name="_xlnm.Print_Area" localSheetId="24">'KZN253'!$A$1:$AA$59</definedName>
    <definedName name="_xlnm.Print_Area" localSheetId="25">'KZN254'!$A$1:$AA$59</definedName>
    <definedName name="_xlnm.Print_Area" localSheetId="27">'KZN261'!$A$1:$AA$59</definedName>
    <definedName name="_xlnm.Print_Area" localSheetId="28">'KZN262'!$A$1:$AA$59</definedName>
    <definedName name="_xlnm.Print_Area" localSheetId="29">'KZN263'!$A$1:$AA$59</definedName>
    <definedName name="_xlnm.Print_Area" localSheetId="30">'KZN265'!$A$1:$AA$59</definedName>
    <definedName name="_xlnm.Print_Area" localSheetId="31">'KZN266'!$A$1:$AA$59</definedName>
    <definedName name="_xlnm.Print_Area" localSheetId="33">'KZN271'!$A$1:$AA$59</definedName>
    <definedName name="_xlnm.Print_Area" localSheetId="34">'KZN272'!$A$1:$AA$59</definedName>
    <definedName name="_xlnm.Print_Area" localSheetId="35">'KZN275'!$A$1:$AA$59</definedName>
    <definedName name="_xlnm.Print_Area" localSheetId="36">'KZN276'!$A$1:$AA$59</definedName>
    <definedName name="_xlnm.Print_Area" localSheetId="38">'KZN281'!$A$1:$AA$59</definedName>
    <definedName name="_xlnm.Print_Area" localSheetId="39">'KZN282'!$A$1:$AA$59</definedName>
    <definedName name="_xlnm.Print_Area" localSheetId="40">'KZN284'!$A$1:$AA$59</definedName>
    <definedName name="_xlnm.Print_Area" localSheetId="41">'KZN285'!$A$1:$AA$59</definedName>
    <definedName name="_xlnm.Print_Area" localSheetId="42">'KZN286'!$A$1:$AA$59</definedName>
    <definedName name="_xlnm.Print_Area" localSheetId="44">'KZN291'!$A$1:$AA$59</definedName>
    <definedName name="_xlnm.Print_Area" localSheetId="45">'KZN292'!$A$1:$AA$59</definedName>
    <definedName name="_xlnm.Print_Area" localSheetId="46">'KZN293'!$A$1:$AA$59</definedName>
    <definedName name="_xlnm.Print_Area" localSheetId="47">'KZN294'!$A$1:$AA$59</definedName>
    <definedName name="_xlnm.Print_Area" localSheetId="49">'KZN433'!$A$1:$AA$59</definedName>
    <definedName name="_xlnm.Print_Area" localSheetId="50">'KZN434'!$A$1:$AA$59</definedName>
    <definedName name="_xlnm.Print_Area" localSheetId="51">'KZN435'!$A$1:$AA$59</definedName>
    <definedName name="_xlnm.Print_Area" localSheetId="52">'KZN436'!$A$1:$AA$59</definedName>
    <definedName name="_xlnm.Print_Area" localSheetId="54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E48" i="2"/>
  <c r="E51" i="2" s="1"/>
  <c r="E53" i="2" s="1"/>
  <c r="E56" i="2" s="1"/>
  <c r="E59" i="2" s="1"/>
  <c r="AA47" i="2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T59" i="3"/>
  <c r="AA51" i="3"/>
  <c r="AA53" i="3" s="1"/>
  <c r="AA56" i="3" s="1"/>
  <c r="AA59" i="3" s="1"/>
  <c r="S51" i="3"/>
  <c r="S53" i="3" s="1"/>
  <c r="S56" i="3" s="1"/>
  <c r="S59" i="3" s="1"/>
  <c r="L48" i="3"/>
  <c r="L51" i="3" s="1"/>
  <c r="L53" i="3" s="1"/>
  <c r="L56" i="3" s="1"/>
  <c r="L59" i="3" s="1"/>
  <c r="H48" i="3"/>
  <c r="H51" i="3" s="1"/>
  <c r="H53" i="3" s="1"/>
  <c r="H56" i="3" s="1"/>
  <c r="H59" i="3" s="1"/>
  <c r="AA47" i="3"/>
  <c r="Z47" i="3"/>
  <c r="Y47" i="3"/>
  <c r="Y48" i="3" s="1"/>
  <c r="Y51" i="3" s="1"/>
  <c r="Y53" i="3" s="1"/>
  <c r="Y56" i="3" s="1"/>
  <c r="Y59" i="3" s="1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D48" i="3" s="1"/>
  <c r="D51" i="3" s="1"/>
  <c r="D53" i="3" s="1"/>
  <c r="D56" i="3" s="1"/>
  <c r="D59" i="3" s="1"/>
  <c r="C47" i="3"/>
  <c r="AA32" i="3"/>
  <c r="AA48" i="3" s="1"/>
  <c r="Y32" i="3"/>
  <c r="X32" i="3"/>
  <c r="Z32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S32" i="3"/>
  <c r="S48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O48" i="4"/>
  <c r="O51" i="4" s="1"/>
  <c r="O53" i="4" s="1"/>
  <c r="O56" i="4" s="1"/>
  <c r="O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P48" i="4" s="1"/>
  <c r="P51" i="4" s="1"/>
  <c r="P53" i="4" s="1"/>
  <c r="P56" i="4" s="1"/>
  <c r="P59" i="4" s="1"/>
  <c r="O47" i="4"/>
  <c r="N47" i="4"/>
  <c r="M47" i="4"/>
  <c r="L47" i="4"/>
  <c r="K47" i="4"/>
  <c r="J47" i="4"/>
  <c r="I47" i="4"/>
  <c r="H47" i="4"/>
  <c r="H48" i="4" s="1"/>
  <c r="H51" i="4" s="1"/>
  <c r="H53" i="4" s="1"/>
  <c r="H56" i="4" s="1"/>
  <c r="H59" i="4" s="1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Q32" i="4"/>
  <c r="P32" i="4"/>
  <c r="O32" i="4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I32" i="4"/>
  <c r="H32" i="4"/>
  <c r="G32" i="4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R59" i="5"/>
  <c r="K56" i="5"/>
  <c r="K59" i="5" s="1"/>
  <c r="Q51" i="5"/>
  <c r="Q53" i="5" s="1"/>
  <c r="Q56" i="5" s="1"/>
  <c r="Q59" i="5" s="1"/>
  <c r="V48" i="5"/>
  <c r="V51" i="5" s="1"/>
  <c r="V53" i="5" s="1"/>
  <c r="V56" i="5" s="1"/>
  <c r="V59" i="5" s="1"/>
  <c r="N48" i="5"/>
  <c r="N51" i="5" s="1"/>
  <c r="N53" i="5" s="1"/>
  <c r="N56" i="5" s="1"/>
  <c r="N59" i="5" s="1"/>
  <c r="J48" i="5"/>
  <c r="J51" i="5" s="1"/>
  <c r="J53" i="5" s="1"/>
  <c r="J56" i="5" s="1"/>
  <c r="J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Q32" i="5"/>
  <c r="Q48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1" i="6"/>
  <c r="K53" i="6" s="1"/>
  <c r="K56" i="6" s="1"/>
  <c r="K59" i="6" s="1"/>
  <c r="Y48" i="6"/>
  <c r="Y51" i="6" s="1"/>
  <c r="Y53" i="6" s="1"/>
  <c r="Y56" i="6" s="1"/>
  <c r="Y59" i="6" s="1"/>
  <c r="Q48" i="6"/>
  <c r="Q51" i="6" s="1"/>
  <c r="Q53" i="6" s="1"/>
  <c r="Q56" i="6" s="1"/>
  <c r="Q59" i="6" s="1"/>
  <c r="P48" i="6"/>
  <c r="P51" i="6" s="1"/>
  <c r="P53" i="6" s="1"/>
  <c r="P56" i="6" s="1"/>
  <c r="P59" i="6" s="1"/>
  <c r="L48" i="6"/>
  <c r="L51" i="6" s="1"/>
  <c r="L53" i="6" s="1"/>
  <c r="L56" i="6" s="1"/>
  <c r="L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S51" i="7"/>
  <c r="S53" i="7" s="1"/>
  <c r="S56" i="7" s="1"/>
  <c r="S59" i="7" s="1"/>
  <c r="P48" i="7"/>
  <c r="P51" i="7" s="1"/>
  <c r="P53" i="7" s="1"/>
  <c r="P56" i="7" s="1"/>
  <c r="P59" i="7" s="1"/>
  <c r="L48" i="7"/>
  <c r="L51" i="7" s="1"/>
  <c r="L53" i="7" s="1"/>
  <c r="L56" i="7" s="1"/>
  <c r="L59" i="7" s="1"/>
  <c r="AA47" i="7"/>
  <c r="Z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D48" i="7" s="1"/>
  <c r="D51" i="7" s="1"/>
  <c r="D53" i="7" s="1"/>
  <c r="D56" i="7" s="1"/>
  <c r="D59" i="7" s="1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U32" i="7"/>
  <c r="T32" i="7"/>
  <c r="T48" i="7" s="1"/>
  <c r="T51" i="7" s="1"/>
  <c r="T53" i="7" s="1"/>
  <c r="T56" i="7" s="1"/>
  <c r="T59" i="7" s="1"/>
  <c r="S32" i="7"/>
  <c r="S48" i="7" s="1"/>
  <c r="R32" i="7"/>
  <c r="Q32" i="7"/>
  <c r="P32" i="7"/>
  <c r="O32" i="7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F32" i="7"/>
  <c r="E32" i="7"/>
  <c r="D32" i="7"/>
  <c r="C32" i="7"/>
  <c r="C48" i="7" s="1"/>
  <c r="C51" i="7" s="1"/>
  <c r="C53" i="7" s="1"/>
  <c r="C56" i="7" s="1"/>
  <c r="C59" i="7" s="1"/>
  <c r="W51" i="8"/>
  <c r="W53" i="8" s="1"/>
  <c r="W56" i="8" s="1"/>
  <c r="W59" i="8" s="1"/>
  <c r="V51" i="8"/>
  <c r="V53" i="8" s="1"/>
  <c r="V56" i="8" s="1"/>
  <c r="V59" i="8" s="1"/>
  <c r="O48" i="8"/>
  <c r="O51" i="8" s="1"/>
  <c r="O53" i="8" s="1"/>
  <c r="O56" i="8" s="1"/>
  <c r="O59" i="8" s="1"/>
  <c r="K48" i="8"/>
  <c r="K51" i="8" s="1"/>
  <c r="K53" i="8" s="1"/>
  <c r="K56" i="8" s="1"/>
  <c r="K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V32" i="8"/>
  <c r="V48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J59" i="9"/>
  <c r="O53" i="9"/>
  <c r="O56" i="9" s="1"/>
  <c r="O59" i="9" s="1"/>
  <c r="O48" i="9"/>
  <c r="O51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8" i="10"/>
  <c r="AA51" i="10" s="1"/>
  <c r="AA53" i="10" s="1"/>
  <c r="AA56" i="10" s="1"/>
  <c r="AA59" i="10" s="1"/>
  <c r="S48" i="10"/>
  <c r="S51" i="10" s="1"/>
  <c r="S53" i="10" s="1"/>
  <c r="S56" i="10" s="1"/>
  <c r="S59" i="10" s="1"/>
  <c r="K48" i="10"/>
  <c r="K51" i="10" s="1"/>
  <c r="K53" i="10" s="1"/>
  <c r="K56" i="10" s="1"/>
  <c r="K59" i="10" s="1"/>
  <c r="F48" i="10"/>
  <c r="F51" i="10" s="1"/>
  <c r="F53" i="10" s="1"/>
  <c r="F56" i="10" s="1"/>
  <c r="F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N48" i="10" s="1"/>
  <c r="N51" i="10" s="1"/>
  <c r="N53" i="10" s="1"/>
  <c r="N56" i="10" s="1"/>
  <c r="N59" i="10" s="1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Z32" i="10" s="1"/>
  <c r="W32" i="10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O32" i="10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H32" i="10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U51" i="11"/>
  <c r="U53" i="11" s="1"/>
  <c r="U56" i="11" s="1"/>
  <c r="U59" i="11" s="1"/>
  <c r="Q51" i="11"/>
  <c r="Q53" i="11" s="1"/>
  <c r="Q56" i="11" s="1"/>
  <c r="Q59" i="11" s="1"/>
  <c r="U48" i="11"/>
  <c r="N48" i="11"/>
  <c r="N51" i="11" s="1"/>
  <c r="N53" i="11" s="1"/>
  <c r="N56" i="11" s="1"/>
  <c r="N59" i="11" s="1"/>
  <c r="M48" i="11"/>
  <c r="M51" i="11" s="1"/>
  <c r="M53" i="11" s="1"/>
  <c r="M56" i="11" s="1"/>
  <c r="M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3" i="12"/>
  <c r="O56" i="12" s="1"/>
  <c r="O59" i="12" s="1"/>
  <c r="U48" i="12"/>
  <c r="U51" i="12" s="1"/>
  <c r="U53" i="12" s="1"/>
  <c r="U56" i="12" s="1"/>
  <c r="U59" i="12" s="1"/>
  <c r="T48" i="12"/>
  <c r="T51" i="12" s="1"/>
  <c r="T53" i="12" s="1"/>
  <c r="T56" i="12" s="1"/>
  <c r="T59" i="12" s="1"/>
  <c r="E48" i="12"/>
  <c r="E51" i="12" s="1"/>
  <c r="E53" i="12" s="1"/>
  <c r="E56" i="12" s="1"/>
  <c r="E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59" i="13"/>
  <c r="S48" i="13"/>
  <c r="S51" i="13" s="1"/>
  <c r="S53" i="13" s="1"/>
  <c r="S56" i="13" s="1"/>
  <c r="S59" i="13" s="1"/>
  <c r="K48" i="13"/>
  <c r="K51" i="13" s="1"/>
  <c r="K53" i="13" s="1"/>
  <c r="K56" i="13" s="1"/>
  <c r="K59" i="13" s="1"/>
  <c r="D48" i="13"/>
  <c r="D51" i="13" s="1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O59" i="14"/>
  <c r="H51" i="14"/>
  <c r="H53" i="14" s="1"/>
  <c r="H56" i="14" s="1"/>
  <c r="H59" i="14" s="1"/>
  <c r="W48" i="14"/>
  <c r="W51" i="14" s="1"/>
  <c r="W53" i="14" s="1"/>
  <c r="W56" i="14" s="1"/>
  <c r="W59" i="14" s="1"/>
  <c r="R48" i="14"/>
  <c r="R51" i="14" s="1"/>
  <c r="R53" i="14" s="1"/>
  <c r="R56" i="14" s="1"/>
  <c r="R59" i="14" s="1"/>
  <c r="G48" i="14"/>
  <c r="G51" i="14" s="1"/>
  <c r="G53" i="14" s="1"/>
  <c r="G56" i="14" s="1"/>
  <c r="G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P48" i="15"/>
  <c r="P51" i="15" s="1"/>
  <c r="P53" i="15" s="1"/>
  <c r="P56" i="15" s="1"/>
  <c r="P59" i="15" s="1"/>
  <c r="C48" i="15"/>
  <c r="C51" i="15" s="1"/>
  <c r="C53" i="15" s="1"/>
  <c r="C56" i="15" s="1"/>
  <c r="C59" i="15" s="1"/>
  <c r="AA47" i="15"/>
  <c r="Y47" i="15"/>
  <c r="X47" i="15"/>
  <c r="Z47" i="15" s="1"/>
  <c r="W47" i="15"/>
  <c r="V47" i="15"/>
  <c r="V48" i="15" s="1"/>
  <c r="V51" i="15" s="1"/>
  <c r="V53" i="15" s="1"/>
  <c r="V56" i="15" s="1"/>
  <c r="V59" i="15" s="1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N47" i="15"/>
  <c r="N48" i="15" s="1"/>
  <c r="N51" i="15" s="1"/>
  <c r="N53" i="15" s="1"/>
  <c r="N56" i="15" s="1"/>
  <c r="N59" i="15" s="1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F48" i="15" s="1"/>
  <c r="F51" i="15" s="1"/>
  <c r="F53" i="15" s="1"/>
  <c r="F56" i="15" s="1"/>
  <c r="F59" i="15" s="1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Y48" i="15" s="1"/>
  <c r="Y51" i="15" s="1"/>
  <c r="Y53" i="15" s="1"/>
  <c r="Y56" i="15" s="1"/>
  <c r="Y59" i="15" s="1"/>
  <c r="X32" i="15"/>
  <c r="X48" i="15" s="1"/>
  <c r="W32" i="15"/>
  <c r="V32" i="15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P32" i="15"/>
  <c r="O32" i="15"/>
  <c r="N32" i="15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C32" i="15"/>
  <c r="P53" i="16"/>
  <c r="P56" i="16" s="1"/>
  <c r="P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W48" i="16" s="1"/>
  <c r="W51" i="16" s="1"/>
  <c r="W53" i="16" s="1"/>
  <c r="W56" i="16" s="1"/>
  <c r="W59" i="16" s="1"/>
  <c r="V32" i="16"/>
  <c r="U32" i="16"/>
  <c r="T32" i="16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O32" i="16"/>
  <c r="O48" i="16" s="1"/>
  <c r="O51" i="16" s="1"/>
  <c r="O53" i="16" s="1"/>
  <c r="O56" i="16" s="1"/>
  <c r="O59" i="16" s="1"/>
  <c r="N32" i="16"/>
  <c r="M32" i="16"/>
  <c r="L32" i="16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O59" i="17"/>
  <c r="W48" i="17"/>
  <c r="W51" i="17" s="1"/>
  <c r="W53" i="17" s="1"/>
  <c r="W56" i="17" s="1"/>
  <c r="W59" i="17" s="1"/>
  <c r="N48" i="17"/>
  <c r="N51" i="17" s="1"/>
  <c r="N53" i="17" s="1"/>
  <c r="N56" i="17" s="1"/>
  <c r="N59" i="17" s="1"/>
  <c r="I48" i="17"/>
  <c r="I51" i="17" s="1"/>
  <c r="I53" i="17" s="1"/>
  <c r="I56" i="17" s="1"/>
  <c r="I59" i="17" s="1"/>
  <c r="AA47" i="17"/>
  <c r="Y47" i="17"/>
  <c r="X47" i="17"/>
  <c r="X48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S48" i="18"/>
  <c r="S51" i="18" s="1"/>
  <c r="S53" i="18" s="1"/>
  <c r="S56" i="18" s="1"/>
  <c r="S59" i="18" s="1"/>
  <c r="R48" i="18"/>
  <c r="R51" i="18" s="1"/>
  <c r="R53" i="18" s="1"/>
  <c r="R56" i="18" s="1"/>
  <c r="R59" i="18" s="1"/>
  <c r="J48" i="18"/>
  <c r="J51" i="18" s="1"/>
  <c r="J53" i="18" s="1"/>
  <c r="J56" i="18" s="1"/>
  <c r="J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O56" i="19"/>
  <c r="O59" i="19" s="1"/>
  <c r="X53" i="19"/>
  <c r="P53" i="19"/>
  <c r="P56" i="19" s="1"/>
  <c r="P59" i="19" s="1"/>
  <c r="J48" i="19"/>
  <c r="J51" i="19" s="1"/>
  <c r="J53" i="19" s="1"/>
  <c r="J56" i="19" s="1"/>
  <c r="J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Z48" i="19" s="1"/>
  <c r="X32" i="19"/>
  <c r="X48" i="19" s="1"/>
  <c r="X51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O32" i="19"/>
  <c r="O48" i="19" s="1"/>
  <c r="O51" i="19" s="1"/>
  <c r="O53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Q53" i="20"/>
  <c r="Q56" i="20" s="1"/>
  <c r="Q59" i="20" s="1"/>
  <c r="H51" i="20"/>
  <c r="H53" i="20" s="1"/>
  <c r="H56" i="20" s="1"/>
  <c r="H59" i="20" s="1"/>
  <c r="Q48" i="20"/>
  <c r="Q51" i="20" s="1"/>
  <c r="K48" i="20"/>
  <c r="K51" i="20" s="1"/>
  <c r="K53" i="20" s="1"/>
  <c r="K56" i="20" s="1"/>
  <c r="K59" i="20" s="1"/>
  <c r="C48" i="20"/>
  <c r="C51" i="20" s="1"/>
  <c r="C53" i="20" s="1"/>
  <c r="C56" i="20" s="1"/>
  <c r="C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AA47" i="21"/>
  <c r="Y47" i="21"/>
  <c r="Y48" i="21" s="1"/>
  <c r="Y51" i="21" s="1"/>
  <c r="Y53" i="21" s="1"/>
  <c r="Y56" i="21" s="1"/>
  <c r="Y59" i="21" s="1"/>
  <c r="X47" i="21"/>
  <c r="Z47" i="21" s="1"/>
  <c r="W47" i="2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P48" i="21" s="1"/>
  <c r="P51" i="21" s="1"/>
  <c r="P53" i="21" s="1"/>
  <c r="P56" i="21" s="1"/>
  <c r="P59" i="21" s="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Z32" i="21"/>
  <c r="Y32" i="2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H32" i="2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E56" i="22"/>
  <c r="E59" i="22" s="1"/>
  <c r="S48" i="22"/>
  <c r="S51" i="22" s="1"/>
  <c r="S53" i="22" s="1"/>
  <c r="S56" i="22" s="1"/>
  <c r="S59" i="22" s="1"/>
  <c r="K48" i="22"/>
  <c r="K51" i="22" s="1"/>
  <c r="K53" i="22" s="1"/>
  <c r="K56" i="22" s="1"/>
  <c r="K59" i="22" s="1"/>
  <c r="AA47" i="22"/>
  <c r="Y47" i="22"/>
  <c r="X47" i="22"/>
  <c r="W47" i="22"/>
  <c r="V47" i="22"/>
  <c r="U47" i="22"/>
  <c r="T47" i="22"/>
  <c r="T48" i="22" s="1"/>
  <c r="T51" i="22" s="1"/>
  <c r="T53" i="22" s="1"/>
  <c r="T56" i="22" s="1"/>
  <c r="T59" i="22" s="1"/>
  <c r="S47" i="22"/>
  <c r="R47" i="22"/>
  <c r="Q47" i="22"/>
  <c r="P47" i="22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G47" i="22"/>
  <c r="F47" i="22"/>
  <c r="E47" i="22"/>
  <c r="D47" i="22"/>
  <c r="D48" i="22" s="1"/>
  <c r="D51" i="22" s="1"/>
  <c r="D53" i="22" s="1"/>
  <c r="D56" i="22" s="1"/>
  <c r="D59" i="22" s="1"/>
  <c r="C47" i="22"/>
  <c r="AA32" i="22"/>
  <c r="AA48" i="22" s="1"/>
  <c r="AA51" i="22" s="1"/>
  <c r="AA53" i="22" s="1"/>
  <c r="AA56" i="22" s="1"/>
  <c r="AA59" i="22" s="1"/>
  <c r="Y32" i="22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D32" i="22"/>
  <c r="C32" i="22"/>
  <c r="C48" i="22" s="1"/>
  <c r="C51" i="22" s="1"/>
  <c r="C53" i="22" s="1"/>
  <c r="C56" i="22" s="1"/>
  <c r="C59" i="22" s="1"/>
  <c r="U53" i="23"/>
  <c r="U56" i="23" s="1"/>
  <c r="U59" i="23" s="1"/>
  <c r="N51" i="23"/>
  <c r="N53" i="23" s="1"/>
  <c r="N56" i="23" s="1"/>
  <c r="N59" i="23" s="1"/>
  <c r="J51" i="23"/>
  <c r="J53" i="23" s="1"/>
  <c r="J56" i="23" s="1"/>
  <c r="J59" i="23" s="1"/>
  <c r="AA48" i="23"/>
  <c r="AA51" i="23" s="1"/>
  <c r="AA53" i="23" s="1"/>
  <c r="AA56" i="23" s="1"/>
  <c r="AA59" i="23" s="1"/>
  <c r="K48" i="23"/>
  <c r="K51" i="23" s="1"/>
  <c r="K53" i="23" s="1"/>
  <c r="K56" i="23" s="1"/>
  <c r="K59" i="23" s="1"/>
  <c r="J48" i="23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N56" i="24"/>
  <c r="N59" i="24" s="1"/>
  <c r="T53" i="24"/>
  <c r="T56" i="24" s="1"/>
  <c r="T59" i="24" s="1"/>
  <c r="P53" i="24"/>
  <c r="P56" i="24" s="1"/>
  <c r="P59" i="24" s="1"/>
  <c r="U51" i="24"/>
  <c r="U53" i="24" s="1"/>
  <c r="U56" i="24" s="1"/>
  <c r="U59" i="24" s="1"/>
  <c r="E51" i="24"/>
  <c r="E53" i="24" s="1"/>
  <c r="E56" i="24" s="1"/>
  <c r="E59" i="24" s="1"/>
  <c r="V48" i="24"/>
  <c r="V51" i="24" s="1"/>
  <c r="V53" i="24" s="1"/>
  <c r="V56" i="24" s="1"/>
  <c r="V59" i="24" s="1"/>
  <c r="N48" i="24"/>
  <c r="N51" i="24" s="1"/>
  <c r="N53" i="24" s="1"/>
  <c r="F48" i="24"/>
  <c r="F51" i="24" s="1"/>
  <c r="F53" i="24" s="1"/>
  <c r="F56" i="24" s="1"/>
  <c r="F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V32" i="24"/>
  <c r="U32" i="24"/>
  <c r="U48" i="24" s="1"/>
  <c r="T32" i="24"/>
  <c r="T48" i="24" s="1"/>
  <c r="T51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X48" i="25"/>
  <c r="H48" i="25"/>
  <c r="H51" i="25" s="1"/>
  <c r="H53" i="25" s="1"/>
  <c r="H56" i="25" s="1"/>
  <c r="H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Z32" i="25" s="1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R32" i="25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H32" i="25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J53" i="26"/>
  <c r="J56" i="26" s="1"/>
  <c r="J59" i="26" s="1"/>
  <c r="R51" i="26"/>
  <c r="R53" i="26" s="1"/>
  <c r="R56" i="26" s="1"/>
  <c r="R59" i="26" s="1"/>
  <c r="M51" i="26"/>
  <c r="M53" i="26" s="1"/>
  <c r="M56" i="26" s="1"/>
  <c r="M59" i="26" s="1"/>
  <c r="AA48" i="26"/>
  <c r="AA51" i="26" s="1"/>
  <c r="AA53" i="26" s="1"/>
  <c r="AA56" i="26" s="1"/>
  <c r="AA59" i="26" s="1"/>
  <c r="N48" i="26"/>
  <c r="N51" i="26" s="1"/>
  <c r="N53" i="26" s="1"/>
  <c r="N56" i="26" s="1"/>
  <c r="N59" i="26" s="1"/>
  <c r="F48" i="26"/>
  <c r="F51" i="26" s="1"/>
  <c r="F53" i="26" s="1"/>
  <c r="F56" i="26" s="1"/>
  <c r="F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Q51" i="27"/>
  <c r="Q53" i="27" s="1"/>
  <c r="Q56" i="27" s="1"/>
  <c r="Q59" i="27" s="1"/>
  <c r="U48" i="27"/>
  <c r="U51" i="27" s="1"/>
  <c r="U53" i="27" s="1"/>
  <c r="U56" i="27" s="1"/>
  <c r="U59" i="27" s="1"/>
  <c r="J48" i="27"/>
  <c r="J51" i="27" s="1"/>
  <c r="J53" i="27" s="1"/>
  <c r="J56" i="27" s="1"/>
  <c r="J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V56" i="28"/>
  <c r="V59" i="28" s="1"/>
  <c r="Y48" i="28"/>
  <c r="Y51" i="28" s="1"/>
  <c r="Y53" i="28" s="1"/>
  <c r="Y56" i="28" s="1"/>
  <c r="Y59" i="28" s="1"/>
  <c r="T48" i="28"/>
  <c r="T51" i="28" s="1"/>
  <c r="T53" i="28" s="1"/>
  <c r="T56" i="28" s="1"/>
  <c r="T59" i="28" s="1"/>
  <c r="L48" i="28"/>
  <c r="L51" i="28" s="1"/>
  <c r="L53" i="28" s="1"/>
  <c r="L56" i="28" s="1"/>
  <c r="L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X48" i="28" s="1"/>
  <c r="Z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U56" i="29"/>
  <c r="U59" i="29" s="1"/>
  <c r="J51" i="29"/>
  <c r="J53" i="29" s="1"/>
  <c r="J56" i="29" s="1"/>
  <c r="J59" i="29" s="1"/>
  <c r="AA48" i="29"/>
  <c r="AA51" i="29" s="1"/>
  <c r="AA53" i="29" s="1"/>
  <c r="AA56" i="29" s="1"/>
  <c r="AA59" i="29" s="1"/>
  <c r="AA47" i="29"/>
  <c r="Y47" i="29"/>
  <c r="X47" i="29"/>
  <c r="Z47" i="29" s="1"/>
  <c r="W47" i="29"/>
  <c r="V47" i="29"/>
  <c r="U47" i="29"/>
  <c r="T47" i="29"/>
  <c r="S47" i="29"/>
  <c r="S48" i="29" s="1"/>
  <c r="S51" i="29" s="1"/>
  <c r="S53" i="29" s="1"/>
  <c r="S56" i="29" s="1"/>
  <c r="S59" i="29" s="1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C48" i="29" s="1"/>
  <c r="C51" i="29" s="1"/>
  <c r="C53" i="29" s="1"/>
  <c r="C56" i="29" s="1"/>
  <c r="C59" i="29" s="1"/>
  <c r="AA32" i="29"/>
  <c r="Y32" i="29"/>
  <c r="X32" i="29"/>
  <c r="Z32" i="29" s="1"/>
  <c r="W32" i="29"/>
  <c r="V32" i="29"/>
  <c r="U32" i="29"/>
  <c r="U48" i="29" s="1"/>
  <c r="U51" i="29" s="1"/>
  <c r="U53" i="29" s="1"/>
  <c r="T32" i="29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K56" i="29" s="1"/>
  <c r="K59" i="29" s="1"/>
  <c r="J32" i="29"/>
  <c r="J48" i="29" s="1"/>
  <c r="I32" i="29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C32" i="29"/>
  <c r="P53" i="30"/>
  <c r="P56" i="30" s="1"/>
  <c r="P59" i="30" s="1"/>
  <c r="H51" i="30"/>
  <c r="H53" i="30" s="1"/>
  <c r="H56" i="30" s="1"/>
  <c r="H59" i="30" s="1"/>
  <c r="T48" i="30"/>
  <c r="T51" i="30" s="1"/>
  <c r="T53" i="30" s="1"/>
  <c r="T56" i="30" s="1"/>
  <c r="T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P48" i="31"/>
  <c r="P51" i="31" s="1"/>
  <c r="P53" i="31" s="1"/>
  <c r="P56" i="31" s="1"/>
  <c r="P59" i="31" s="1"/>
  <c r="M48" i="31"/>
  <c r="M51" i="31" s="1"/>
  <c r="M53" i="31" s="1"/>
  <c r="M56" i="31" s="1"/>
  <c r="M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P32" i="31"/>
  <c r="O32" i="31"/>
  <c r="O48" i="31" s="1"/>
  <c r="O51" i="31" s="1"/>
  <c r="O53" i="31" s="1"/>
  <c r="O56" i="31" s="1"/>
  <c r="O59" i="31" s="1"/>
  <c r="N32" i="31"/>
  <c r="M32" i="31"/>
  <c r="L32" i="31"/>
  <c r="L48" i="31" s="1"/>
  <c r="L51" i="31" s="1"/>
  <c r="L53" i="31" s="1"/>
  <c r="L56" i="31" s="1"/>
  <c r="L59" i="31" s="1"/>
  <c r="K32" i="3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N51" i="32"/>
  <c r="N53" i="32" s="1"/>
  <c r="N56" i="32" s="1"/>
  <c r="N59" i="32" s="1"/>
  <c r="W48" i="32"/>
  <c r="W51" i="32" s="1"/>
  <c r="W53" i="32" s="1"/>
  <c r="W56" i="32" s="1"/>
  <c r="W59" i="32" s="1"/>
  <c r="G48" i="32"/>
  <c r="G51" i="32" s="1"/>
  <c r="G53" i="32" s="1"/>
  <c r="G56" i="32" s="1"/>
  <c r="G59" i="32" s="1"/>
  <c r="AA47" i="32"/>
  <c r="Y47" i="32"/>
  <c r="X47" i="32"/>
  <c r="W47" i="32"/>
  <c r="V47" i="32"/>
  <c r="U47" i="32"/>
  <c r="T47" i="32"/>
  <c r="T48" i="32" s="1"/>
  <c r="T51" i="32" s="1"/>
  <c r="T53" i="32" s="1"/>
  <c r="T56" i="32" s="1"/>
  <c r="T59" i="32" s="1"/>
  <c r="S47" i="32"/>
  <c r="R47" i="32"/>
  <c r="Q47" i="32"/>
  <c r="P47" i="32"/>
  <c r="P48" i="32" s="1"/>
  <c r="P51" i="32" s="1"/>
  <c r="P53" i="32" s="1"/>
  <c r="P56" i="32" s="1"/>
  <c r="P59" i="32" s="1"/>
  <c r="O47" i="32"/>
  <c r="N47" i="32"/>
  <c r="M47" i="32"/>
  <c r="L47" i="32"/>
  <c r="L48" i="32" s="1"/>
  <c r="L51" i="32" s="1"/>
  <c r="L53" i="32" s="1"/>
  <c r="L56" i="32" s="1"/>
  <c r="L59" i="32" s="1"/>
  <c r="K47" i="32"/>
  <c r="J47" i="32"/>
  <c r="I47" i="32"/>
  <c r="H47" i="32"/>
  <c r="H48" i="32" s="1"/>
  <c r="H51" i="32" s="1"/>
  <c r="H53" i="32" s="1"/>
  <c r="H56" i="32" s="1"/>
  <c r="H59" i="32" s="1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Z32" i="32"/>
  <c r="Y32" i="32"/>
  <c r="Y48" i="32" s="1"/>
  <c r="Y51" i="32" s="1"/>
  <c r="Y53" i="32" s="1"/>
  <c r="Y56" i="32" s="1"/>
  <c r="Y59" i="32" s="1"/>
  <c r="X32" i="32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K56" i="33"/>
  <c r="K59" i="33" s="1"/>
  <c r="T53" i="33"/>
  <c r="T56" i="33" s="1"/>
  <c r="T59" i="33" s="1"/>
  <c r="AA48" i="33"/>
  <c r="AA51" i="33" s="1"/>
  <c r="AA53" i="33" s="1"/>
  <c r="AA56" i="33" s="1"/>
  <c r="AA59" i="33" s="1"/>
  <c r="K48" i="33"/>
  <c r="K51" i="33" s="1"/>
  <c r="K53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I48" i="33" s="1"/>
  <c r="I51" i="33" s="1"/>
  <c r="I53" i="33" s="1"/>
  <c r="I56" i="33" s="1"/>
  <c r="I59" i="33" s="1"/>
  <c r="H47" i="33"/>
  <c r="G47" i="33"/>
  <c r="F47" i="33"/>
  <c r="E47" i="33"/>
  <c r="D47" i="33"/>
  <c r="C47" i="33"/>
  <c r="AA32" i="33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U48" i="34"/>
  <c r="U51" i="34" s="1"/>
  <c r="U53" i="34" s="1"/>
  <c r="U56" i="34" s="1"/>
  <c r="U59" i="34" s="1"/>
  <c r="J48" i="34"/>
  <c r="J51" i="34" s="1"/>
  <c r="J53" i="34" s="1"/>
  <c r="J56" i="34" s="1"/>
  <c r="J59" i="34" s="1"/>
  <c r="E48" i="34"/>
  <c r="E51" i="34" s="1"/>
  <c r="E53" i="34" s="1"/>
  <c r="E56" i="34" s="1"/>
  <c r="E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T48" i="35"/>
  <c r="T51" i="35" s="1"/>
  <c r="T53" i="35" s="1"/>
  <c r="T56" i="35" s="1"/>
  <c r="T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W59" i="36"/>
  <c r="O59" i="36"/>
  <c r="G59" i="36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V59" i="37"/>
  <c r="G56" i="37"/>
  <c r="G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W53" i="38"/>
  <c r="W56" i="38" s="1"/>
  <c r="W59" i="38" s="1"/>
  <c r="Y48" i="38"/>
  <c r="Y51" i="38" s="1"/>
  <c r="Y53" i="38" s="1"/>
  <c r="Y56" i="38" s="1"/>
  <c r="Y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X48" i="38" s="1"/>
  <c r="W32" i="38"/>
  <c r="W48" i="38" s="1"/>
  <c r="W51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U56" i="39"/>
  <c r="U59" i="39" s="1"/>
  <c r="V53" i="39"/>
  <c r="V56" i="39" s="1"/>
  <c r="V59" i="39" s="1"/>
  <c r="Y51" i="39"/>
  <c r="Y53" i="39" s="1"/>
  <c r="Y56" i="39" s="1"/>
  <c r="Y59" i="39" s="1"/>
  <c r="P48" i="39"/>
  <c r="P51" i="39" s="1"/>
  <c r="P53" i="39" s="1"/>
  <c r="P56" i="39" s="1"/>
  <c r="P59" i="39" s="1"/>
  <c r="H48" i="39"/>
  <c r="H51" i="39" s="1"/>
  <c r="H53" i="39" s="1"/>
  <c r="H56" i="39" s="1"/>
  <c r="H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X32" i="39"/>
  <c r="W32" i="39"/>
  <c r="V32" i="39"/>
  <c r="V48" i="39" s="1"/>
  <c r="V51" i="39" s="1"/>
  <c r="U32" i="39"/>
  <c r="U48" i="39" s="1"/>
  <c r="U51" i="39" s="1"/>
  <c r="U53" i="39" s="1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S53" i="40"/>
  <c r="S56" i="40" s="1"/>
  <c r="S59" i="40" s="1"/>
  <c r="U48" i="40"/>
  <c r="U51" i="40" s="1"/>
  <c r="U53" i="40" s="1"/>
  <c r="U56" i="40" s="1"/>
  <c r="U59" i="40" s="1"/>
  <c r="Q48" i="40"/>
  <c r="Q51" i="40" s="1"/>
  <c r="Q53" i="40" s="1"/>
  <c r="Q56" i="40" s="1"/>
  <c r="Q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R32" i="40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C51" i="41"/>
  <c r="C53" i="41" s="1"/>
  <c r="C56" i="41" s="1"/>
  <c r="C59" i="41" s="1"/>
  <c r="Y48" i="41"/>
  <c r="Y51" i="41" s="1"/>
  <c r="Y53" i="41" s="1"/>
  <c r="P48" i="41"/>
  <c r="P51" i="41" s="1"/>
  <c r="P53" i="41" s="1"/>
  <c r="P56" i="41" s="1"/>
  <c r="P59" i="41" s="1"/>
  <c r="H48" i="41"/>
  <c r="H51" i="41" s="1"/>
  <c r="H53" i="41" s="1"/>
  <c r="H56" i="41" s="1"/>
  <c r="H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D48" i="41" s="1"/>
  <c r="D51" i="41" s="1"/>
  <c r="D53" i="41" s="1"/>
  <c r="D56" i="41" s="1"/>
  <c r="D59" i="41" s="1"/>
  <c r="C47" i="41"/>
  <c r="AA32" i="41"/>
  <c r="AA48" i="41" s="1"/>
  <c r="AA51" i="41" s="1"/>
  <c r="AA53" i="41" s="1"/>
  <c r="AA56" i="41" s="1"/>
  <c r="AA59" i="41" s="1"/>
  <c r="Y32" i="41"/>
  <c r="X32" i="41"/>
  <c r="X48" i="41" s="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Y53" i="42"/>
  <c r="Y56" i="42" s="1"/>
  <c r="Y59" i="42" s="1"/>
  <c r="AA48" i="42"/>
  <c r="AA51" i="42" s="1"/>
  <c r="AA53" i="42" s="1"/>
  <c r="AA56" i="42" s="1"/>
  <c r="AA59" i="42" s="1"/>
  <c r="H48" i="42"/>
  <c r="H51" i="42" s="1"/>
  <c r="H53" i="42" s="1"/>
  <c r="H56" i="42" s="1"/>
  <c r="H59" i="42" s="1"/>
  <c r="G48" i="42"/>
  <c r="G51" i="42" s="1"/>
  <c r="G53" i="42" s="1"/>
  <c r="G56" i="42" s="1"/>
  <c r="G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P48" i="42" s="1"/>
  <c r="P51" i="42" s="1"/>
  <c r="P53" i="42" s="1"/>
  <c r="P56" i="42" s="1"/>
  <c r="P59" i="42" s="1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X32" i="42"/>
  <c r="X48" i="42" s="1"/>
  <c r="X51" i="42" s="1"/>
  <c r="X53" i="42" s="1"/>
  <c r="Z53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G32" i="42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X51" i="43" s="1"/>
  <c r="Z51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U59" i="44"/>
  <c r="W53" i="44"/>
  <c r="W56" i="44" s="1"/>
  <c r="W59" i="44" s="1"/>
  <c r="O53" i="44"/>
  <c r="O56" i="44" s="1"/>
  <c r="O59" i="44" s="1"/>
  <c r="I48" i="44"/>
  <c r="I51" i="44" s="1"/>
  <c r="I53" i="44" s="1"/>
  <c r="I56" i="44" s="1"/>
  <c r="I59" i="44" s="1"/>
  <c r="AA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X48" i="44" s="1"/>
  <c r="W32" i="44"/>
  <c r="W48" i="44" s="1"/>
  <c r="W51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V53" i="45"/>
  <c r="V56" i="45" s="1"/>
  <c r="V59" i="45" s="1"/>
  <c r="N53" i="45"/>
  <c r="N56" i="45" s="1"/>
  <c r="N59" i="45" s="1"/>
  <c r="AA47" i="45"/>
  <c r="Y47" i="45"/>
  <c r="X47" i="45"/>
  <c r="W47" i="45"/>
  <c r="V47" i="45"/>
  <c r="U47" i="45"/>
  <c r="T47" i="45"/>
  <c r="S47" i="45"/>
  <c r="R47" i="45"/>
  <c r="Q47" i="45"/>
  <c r="P47" i="45"/>
  <c r="P48" i="45" s="1"/>
  <c r="P51" i="45" s="1"/>
  <c r="P53" i="45" s="1"/>
  <c r="P56" i="45" s="1"/>
  <c r="P59" i="45" s="1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Z32" i="45"/>
  <c r="Y32" i="45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P32" i="45"/>
  <c r="O32" i="45"/>
  <c r="O48" i="45" s="1"/>
  <c r="O51" i="45" s="1"/>
  <c r="O53" i="45" s="1"/>
  <c r="O56" i="45" s="1"/>
  <c r="O59" i="45" s="1"/>
  <c r="N32" i="45"/>
  <c r="N48" i="45" s="1"/>
  <c r="N51" i="45" s="1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U53" i="46"/>
  <c r="U56" i="46" s="1"/>
  <c r="U59" i="46" s="1"/>
  <c r="M53" i="46"/>
  <c r="M56" i="46" s="1"/>
  <c r="M59" i="46" s="1"/>
  <c r="O48" i="46"/>
  <c r="O51" i="46" s="1"/>
  <c r="O53" i="46" s="1"/>
  <c r="O56" i="46" s="1"/>
  <c r="O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U51" i="47"/>
  <c r="U53" i="47" s="1"/>
  <c r="U56" i="47" s="1"/>
  <c r="U59" i="47" s="1"/>
  <c r="E51" i="47"/>
  <c r="E53" i="47" s="1"/>
  <c r="E56" i="47" s="1"/>
  <c r="E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Y59" i="48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V48" i="49"/>
  <c r="V51" i="49" s="1"/>
  <c r="V53" i="49" s="1"/>
  <c r="V56" i="49" s="1"/>
  <c r="V59" i="49" s="1"/>
  <c r="S48" i="49"/>
  <c r="S51" i="49" s="1"/>
  <c r="S53" i="49" s="1"/>
  <c r="S56" i="49" s="1"/>
  <c r="S59" i="49" s="1"/>
  <c r="G48" i="49"/>
  <c r="G51" i="49" s="1"/>
  <c r="G53" i="49" s="1"/>
  <c r="G56" i="49" s="1"/>
  <c r="G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S32" i="49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U51" i="50"/>
  <c r="U53" i="50" s="1"/>
  <c r="U56" i="50" s="1"/>
  <c r="U59" i="50" s="1"/>
  <c r="M51" i="50"/>
  <c r="M53" i="50" s="1"/>
  <c r="M56" i="50" s="1"/>
  <c r="M59" i="50" s="1"/>
  <c r="R48" i="50"/>
  <c r="R51" i="50" s="1"/>
  <c r="R53" i="50" s="1"/>
  <c r="R56" i="50" s="1"/>
  <c r="R59" i="50" s="1"/>
  <c r="J48" i="50"/>
  <c r="J51" i="50" s="1"/>
  <c r="J53" i="50" s="1"/>
  <c r="J56" i="50" s="1"/>
  <c r="J59" i="50" s="1"/>
  <c r="F48" i="50"/>
  <c r="F51" i="50" s="1"/>
  <c r="F53" i="50" s="1"/>
  <c r="F56" i="50" s="1"/>
  <c r="F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T32" i="50"/>
  <c r="T48" i="50" s="1"/>
  <c r="T51" i="50" s="1"/>
  <c r="T53" i="50" s="1"/>
  <c r="T56" i="50" s="1"/>
  <c r="T59" i="50" s="1"/>
  <c r="S32" i="50"/>
  <c r="R32" i="50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L32" i="50"/>
  <c r="L48" i="50" s="1"/>
  <c r="L51" i="50" s="1"/>
  <c r="L53" i="50" s="1"/>
  <c r="L56" i="50" s="1"/>
  <c r="L59" i="50" s="1"/>
  <c r="K32" i="50"/>
  <c r="J32" i="50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T48" i="51"/>
  <c r="T51" i="51" s="1"/>
  <c r="T53" i="51" s="1"/>
  <c r="T56" i="51" s="1"/>
  <c r="T59" i="51" s="1"/>
  <c r="Q48" i="51"/>
  <c r="Q51" i="51" s="1"/>
  <c r="Q53" i="51" s="1"/>
  <c r="Q56" i="51" s="1"/>
  <c r="Q59" i="51" s="1"/>
  <c r="E48" i="51"/>
  <c r="E51" i="51" s="1"/>
  <c r="E53" i="51" s="1"/>
  <c r="E56" i="51" s="1"/>
  <c r="E59" i="51" s="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Q32" i="5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X48" i="52"/>
  <c r="Z48" i="52" s="1"/>
  <c r="P48" i="52"/>
  <c r="P51" i="52" s="1"/>
  <c r="P53" i="52" s="1"/>
  <c r="P56" i="52" s="1"/>
  <c r="P59" i="52" s="1"/>
  <c r="C48" i="52"/>
  <c r="C51" i="52" s="1"/>
  <c r="C53" i="52" s="1"/>
  <c r="C56" i="52" s="1"/>
  <c r="C59" i="52" s="1"/>
  <c r="AA47" i="52"/>
  <c r="Y47" i="52"/>
  <c r="Y48" i="52" s="1"/>
  <c r="Y51" i="52" s="1"/>
  <c r="Y53" i="52" s="1"/>
  <c r="Y56" i="52" s="1"/>
  <c r="Y59" i="52" s="1"/>
  <c r="X47" i="52"/>
  <c r="Z47" i="52" s="1"/>
  <c r="W47" i="52"/>
  <c r="V47" i="52"/>
  <c r="U47" i="52"/>
  <c r="T47" i="52"/>
  <c r="S47" i="52"/>
  <c r="R47" i="52"/>
  <c r="Q47" i="52"/>
  <c r="Q48" i="52" s="1"/>
  <c r="Q51" i="52" s="1"/>
  <c r="Q53" i="52" s="1"/>
  <c r="Q56" i="52" s="1"/>
  <c r="Q59" i="52" s="1"/>
  <c r="P47" i="52"/>
  <c r="O47" i="52"/>
  <c r="N47" i="52"/>
  <c r="M47" i="52"/>
  <c r="L47" i="52"/>
  <c r="L48" i="52" s="1"/>
  <c r="L51" i="52" s="1"/>
  <c r="L53" i="52" s="1"/>
  <c r="L56" i="52" s="1"/>
  <c r="L59" i="52" s="1"/>
  <c r="K47" i="52"/>
  <c r="J47" i="52"/>
  <c r="I47" i="52"/>
  <c r="I48" i="52" s="1"/>
  <c r="I51" i="52" s="1"/>
  <c r="I53" i="52" s="1"/>
  <c r="I56" i="52" s="1"/>
  <c r="I59" i="52" s="1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Z32" i="52"/>
  <c r="Y32" i="52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P32" i="52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W51" i="53"/>
  <c r="W53" i="53" s="1"/>
  <c r="W56" i="53" s="1"/>
  <c r="W59" i="53" s="1"/>
  <c r="P48" i="53"/>
  <c r="P51" i="53" s="1"/>
  <c r="P53" i="53" s="1"/>
  <c r="P56" i="53" s="1"/>
  <c r="P59" i="53" s="1"/>
  <c r="O48" i="53"/>
  <c r="O51" i="53" s="1"/>
  <c r="O53" i="53" s="1"/>
  <c r="O56" i="53" s="1"/>
  <c r="O59" i="53" s="1"/>
  <c r="C48" i="53"/>
  <c r="C51" i="53" s="1"/>
  <c r="C53" i="53" s="1"/>
  <c r="C56" i="53" s="1"/>
  <c r="C59" i="53" s="1"/>
  <c r="AA47" i="53"/>
  <c r="Y47" i="53"/>
  <c r="Y48" i="53" s="1"/>
  <c r="Y51" i="53" s="1"/>
  <c r="Y53" i="53" s="1"/>
  <c r="Y56" i="53" s="1"/>
  <c r="Y59" i="53" s="1"/>
  <c r="X47" i="53"/>
  <c r="Z47" i="53" s="1"/>
  <c r="W47" i="53"/>
  <c r="V47" i="53"/>
  <c r="U47" i="53"/>
  <c r="T47" i="53"/>
  <c r="S47" i="53"/>
  <c r="R47" i="53"/>
  <c r="Q47" i="53"/>
  <c r="Q48" i="53" s="1"/>
  <c r="Q51" i="53" s="1"/>
  <c r="Q53" i="53" s="1"/>
  <c r="Q56" i="53" s="1"/>
  <c r="Q59" i="53" s="1"/>
  <c r="P47" i="53"/>
  <c r="O47" i="53"/>
  <c r="N47" i="53"/>
  <c r="M47" i="53"/>
  <c r="L47" i="53"/>
  <c r="K47" i="53"/>
  <c r="J47" i="53"/>
  <c r="I47" i="53"/>
  <c r="I48" i="53" s="1"/>
  <c r="I51" i="53" s="1"/>
  <c r="I53" i="53" s="1"/>
  <c r="I56" i="53" s="1"/>
  <c r="I59" i="53" s="1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Z32" i="53"/>
  <c r="Y32" i="53"/>
  <c r="X32" i="53"/>
  <c r="W32" i="53"/>
  <c r="W48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P32" i="53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W48" i="54"/>
  <c r="W51" i="54" s="1"/>
  <c r="W53" i="54" s="1"/>
  <c r="W56" i="54" s="1"/>
  <c r="W59" i="54" s="1"/>
  <c r="R48" i="54"/>
  <c r="R51" i="54" s="1"/>
  <c r="R53" i="54" s="1"/>
  <c r="R56" i="54" s="1"/>
  <c r="R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Z32" i="54" s="1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I48" i="55"/>
  <c r="I51" i="55" s="1"/>
  <c r="I53" i="55" s="1"/>
  <c r="I56" i="55" s="1"/>
  <c r="I59" i="55" s="1"/>
  <c r="AA47" i="55"/>
  <c r="Y47" i="55"/>
  <c r="Z47" i="55" s="1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D48" i="26" l="1"/>
  <c r="D51" i="26" s="1"/>
  <c r="D53" i="26" s="1"/>
  <c r="D56" i="26" s="1"/>
  <c r="D59" i="26" s="1"/>
  <c r="G48" i="43"/>
  <c r="G51" i="43" s="1"/>
  <c r="G53" i="43" s="1"/>
  <c r="G56" i="43" s="1"/>
  <c r="G59" i="43" s="1"/>
  <c r="X48" i="29"/>
  <c r="X51" i="2"/>
  <c r="Z51" i="2" s="1"/>
  <c r="Z48" i="2"/>
  <c r="N48" i="36"/>
  <c r="N51" i="36" s="1"/>
  <c r="N53" i="36" s="1"/>
  <c r="N56" i="36" s="1"/>
  <c r="N59" i="36" s="1"/>
  <c r="U48" i="6"/>
  <c r="U51" i="6" s="1"/>
  <c r="U53" i="6" s="1"/>
  <c r="U56" i="6" s="1"/>
  <c r="U59" i="6" s="1"/>
  <c r="Z53" i="41"/>
  <c r="Z48" i="41"/>
  <c r="X51" i="41"/>
  <c r="X53" i="41" s="1"/>
  <c r="X56" i="41" s="1"/>
  <c r="X59" i="41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Z47" i="40"/>
  <c r="AA48" i="27"/>
  <c r="AA51" i="27" s="1"/>
  <c r="AA53" i="27" s="1"/>
  <c r="AA56" i="27" s="1"/>
  <c r="AA59" i="27" s="1"/>
  <c r="AA48" i="49"/>
  <c r="AA51" i="49" s="1"/>
  <c r="AA53" i="49" s="1"/>
  <c r="AA56" i="49" s="1"/>
  <c r="AA59" i="49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T48" i="26"/>
  <c r="T51" i="26" s="1"/>
  <c r="T53" i="26" s="1"/>
  <c r="T56" i="26" s="1"/>
  <c r="T59" i="26" s="1"/>
  <c r="Z32" i="1"/>
  <c r="X48" i="53"/>
  <c r="Y56" i="41"/>
  <c r="Y59" i="41" s="1"/>
  <c r="J48" i="36"/>
  <c r="J51" i="36" s="1"/>
  <c r="J53" i="36" s="1"/>
  <c r="J56" i="36" s="1"/>
  <c r="J59" i="36" s="1"/>
  <c r="Q48" i="33"/>
  <c r="Q51" i="33" s="1"/>
  <c r="Q53" i="33" s="1"/>
  <c r="Q56" i="33" s="1"/>
  <c r="Q59" i="33" s="1"/>
  <c r="H48" i="53"/>
  <c r="H51" i="53" s="1"/>
  <c r="H53" i="53" s="1"/>
  <c r="H56" i="53" s="1"/>
  <c r="H59" i="53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Z48" i="44"/>
  <c r="Z47" i="44"/>
  <c r="Z32" i="39"/>
  <c r="X48" i="39"/>
  <c r="X51" i="39" s="1"/>
  <c r="X53" i="39" s="1"/>
  <c r="N48" i="43"/>
  <c r="N51" i="43" s="1"/>
  <c r="N53" i="43" s="1"/>
  <c r="N56" i="43" s="1"/>
  <c r="N59" i="43" s="1"/>
  <c r="L48" i="26"/>
  <c r="L51" i="26" s="1"/>
  <c r="L53" i="26" s="1"/>
  <c r="L56" i="26" s="1"/>
  <c r="L59" i="26" s="1"/>
  <c r="Z32" i="22"/>
  <c r="X48" i="22"/>
  <c r="F48" i="19"/>
  <c r="F51" i="19" s="1"/>
  <c r="F53" i="19" s="1"/>
  <c r="F56" i="19" s="1"/>
  <c r="F59" i="19" s="1"/>
  <c r="G48" i="13"/>
  <c r="G51" i="13" s="1"/>
  <c r="G53" i="13" s="1"/>
  <c r="G56" i="13" s="1"/>
  <c r="G59" i="13" s="1"/>
  <c r="O48" i="47"/>
  <c r="O51" i="47" s="1"/>
  <c r="O53" i="47" s="1"/>
  <c r="O56" i="47" s="1"/>
  <c r="O59" i="47" s="1"/>
  <c r="M48" i="35"/>
  <c r="M51" i="35" s="1"/>
  <c r="M53" i="35" s="1"/>
  <c r="M56" i="35" s="1"/>
  <c r="M59" i="35" s="1"/>
  <c r="Y48" i="33"/>
  <c r="Y51" i="33" s="1"/>
  <c r="Y53" i="33" s="1"/>
  <c r="Y56" i="33" s="1"/>
  <c r="Y59" i="33" s="1"/>
  <c r="X48" i="31"/>
  <c r="Z32" i="31"/>
  <c r="H48" i="1"/>
  <c r="H51" i="1" s="1"/>
  <c r="H53" i="1" s="1"/>
  <c r="H56" i="1" s="1"/>
  <c r="H59" i="1" s="1"/>
  <c r="X48" i="1"/>
  <c r="Z48" i="1" s="1"/>
  <c r="X48" i="7"/>
  <c r="Z32" i="7"/>
  <c r="H48" i="54"/>
  <c r="H51" i="54" s="1"/>
  <c r="H53" i="54" s="1"/>
  <c r="H56" i="54" s="1"/>
  <c r="H59" i="54" s="1"/>
  <c r="P48" i="54"/>
  <c r="P51" i="54" s="1"/>
  <c r="P53" i="54" s="1"/>
  <c r="P56" i="54" s="1"/>
  <c r="P59" i="54" s="1"/>
  <c r="X48" i="54"/>
  <c r="Z32" i="40"/>
  <c r="Y48" i="40"/>
  <c r="Y51" i="40" s="1"/>
  <c r="Y53" i="40" s="1"/>
  <c r="Y56" i="40" s="1"/>
  <c r="Y59" i="40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G48" i="30"/>
  <c r="G51" i="30" s="1"/>
  <c r="G53" i="30" s="1"/>
  <c r="G56" i="30" s="1"/>
  <c r="G59" i="30" s="1"/>
  <c r="X51" i="25"/>
  <c r="Z48" i="25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AA48" i="40"/>
  <c r="AA51" i="40" s="1"/>
  <c r="AA53" i="40" s="1"/>
  <c r="AA56" i="40" s="1"/>
  <c r="AA59" i="40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AA48" i="38"/>
  <c r="AA51" i="38" s="1"/>
  <c r="AA53" i="38" s="1"/>
  <c r="AA56" i="38" s="1"/>
  <c r="AA59" i="38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8" i="30"/>
  <c r="Z47" i="20"/>
  <c r="Z47" i="19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32" i="42"/>
  <c r="Z32" i="4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W48" i="24"/>
  <c r="W51" i="24" s="1"/>
  <c r="W53" i="24" s="1"/>
  <c r="W56" i="24" s="1"/>
  <c r="W59" i="24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AA48" i="50"/>
  <c r="AA51" i="50" s="1"/>
  <c r="AA53" i="50" s="1"/>
  <c r="AA56" i="50" s="1"/>
  <c r="AA59" i="50" s="1"/>
  <c r="Z47" i="36"/>
  <c r="X51" i="30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H48" i="21"/>
  <c r="H51" i="21" s="1"/>
  <c r="H53" i="21" s="1"/>
  <c r="H56" i="21" s="1"/>
  <c r="H59" i="21" s="1"/>
  <c r="X48" i="21"/>
  <c r="X51" i="21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V48" i="10"/>
  <c r="V51" i="10" s="1"/>
  <c r="V53" i="10" s="1"/>
  <c r="V56" i="10" s="1"/>
  <c r="V59" i="10" s="1"/>
  <c r="X48" i="3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Z47" i="49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D48" i="30"/>
  <c r="D51" i="30" s="1"/>
  <c r="D53" i="30" s="1"/>
  <c r="D56" i="30" s="1"/>
  <c r="D59" i="30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I48" i="21"/>
  <c r="I51" i="21" s="1"/>
  <c r="I53" i="21" s="1"/>
  <c r="I56" i="21" s="1"/>
  <c r="I59" i="21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P48" i="23"/>
  <c r="P51" i="23" s="1"/>
  <c r="P53" i="23" s="1"/>
  <c r="P56" i="23" s="1"/>
  <c r="P59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C48" i="8"/>
  <c r="C51" i="8" s="1"/>
  <c r="C53" i="8" s="1"/>
  <c r="C56" i="8" s="1"/>
  <c r="C59" i="8" s="1"/>
  <c r="S48" i="8"/>
  <c r="S51" i="8" s="1"/>
  <c r="S53" i="8" s="1"/>
  <c r="S56" i="8" s="1"/>
  <c r="S59" i="8" s="1"/>
  <c r="R48" i="25"/>
  <c r="R51" i="25" s="1"/>
  <c r="R53" i="25" s="1"/>
  <c r="R56" i="25" s="1"/>
  <c r="R59" i="25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P48" i="17"/>
  <c r="P51" i="17" s="1"/>
  <c r="P53" i="17" s="1"/>
  <c r="P56" i="17" s="1"/>
  <c r="P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Z47" i="14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AA48" i="9"/>
  <c r="AA51" i="9" s="1"/>
  <c r="AA53" i="9" s="1"/>
  <c r="AA56" i="9" s="1"/>
  <c r="AA59" i="9" s="1"/>
  <c r="R48" i="9"/>
  <c r="R51" i="9" s="1"/>
  <c r="R53" i="9" s="1"/>
  <c r="R56" i="9" s="1"/>
  <c r="R59" i="9" s="1"/>
  <c r="Z51" i="27"/>
  <c r="Z47" i="27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C48" i="23"/>
  <c r="C51" i="23" s="1"/>
  <c r="C53" i="23" s="1"/>
  <c r="C56" i="23" s="1"/>
  <c r="C59" i="23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47" i="17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AA48" i="14"/>
  <c r="AA51" i="14" s="1"/>
  <c r="AA53" i="14" s="1"/>
  <c r="AA56" i="14" s="1"/>
  <c r="AA59" i="14" s="1"/>
  <c r="E48" i="7"/>
  <c r="E51" i="7" s="1"/>
  <c r="E53" i="7" s="1"/>
  <c r="E56" i="7" s="1"/>
  <c r="E59" i="7" s="1"/>
  <c r="U48" i="7"/>
  <c r="U51" i="7" s="1"/>
  <c r="U53" i="7" s="1"/>
  <c r="U56" i="7" s="1"/>
  <c r="U59" i="7" s="1"/>
  <c r="J48" i="4"/>
  <c r="J51" i="4" s="1"/>
  <c r="J53" i="4" s="1"/>
  <c r="J56" i="4" s="1"/>
  <c r="J59" i="4" s="1"/>
  <c r="R48" i="4"/>
  <c r="R51" i="4" s="1"/>
  <c r="R53" i="4" s="1"/>
  <c r="R56" i="4" s="1"/>
  <c r="R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AA48" i="28"/>
  <c r="AA51" i="28" s="1"/>
  <c r="AA53" i="28" s="1"/>
  <c r="AA56" i="28" s="1"/>
  <c r="AA59" i="28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D48" i="17"/>
  <c r="D51" i="17" s="1"/>
  <c r="D53" i="17" s="1"/>
  <c r="D56" i="17" s="1"/>
  <c r="D59" i="17" s="1"/>
  <c r="H48" i="16"/>
  <c r="H51" i="16" s="1"/>
  <c r="H53" i="16" s="1"/>
  <c r="H56" i="16" s="1"/>
  <c r="H59" i="16" s="1"/>
  <c r="Z47" i="1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F48" i="6"/>
  <c r="F51" i="6" s="1"/>
  <c r="F53" i="6" s="1"/>
  <c r="F56" i="6" s="1"/>
  <c r="F59" i="6" s="1"/>
  <c r="V48" i="6"/>
  <c r="V51" i="6" s="1"/>
  <c r="V53" i="6" s="1"/>
  <c r="V56" i="6" s="1"/>
  <c r="V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X51" i="54"/>
  <c r="Z48" i="55"/>
  <c r="X51" i="55"/>
  <c r="Z48" i="50"/>
  <c r="X51" i="50"/>
  <c r="Z48" i="51"/>
  <c r="X51" i="51"/>
  <c r="Z48" i="49"/>
  <c r="X51" i="49"/>
  <c r="X51" i="22"/>
  <c r="Z32" i="55"/>
  <c r="Z47" i="54"/>
  <c r="Y48" i="54"/>
  <c r="Y51" i="54" s="1"/>
  <c r="Y53" i="54" s="1"/>
  <c r="Y56" i="54" s="1"/>
  <c r="Y59" i="54" s="1"/>
  <c r="X56" i="42"/>
  <c r="X51" i="1"/>
  <c r="Z32" i="49"/>
  <c r="Z51" i="42"/>
  <c r="X51" i="37"/>
  <c r="Z48" i="37"/>
  <c r="Z32" i="50"/>
  <c r="X51" i="45"/>
  <c r="X53" i="43"/>
  <c r="Z32" i="51"/>
  <c r="Z48" i="40"/>
  <c r="X51" i="40"/>
  <c r="Z48" i="38"/>
  <c r="X51" i="38"/>
  <c r="Z51" i="30"/>
  <c r="X53" i="30"/>
  <c r="Z48" i="48"/>
  <c r="X51" i="48"/>
  <c r="X48" i="47"/>
  <c r="Z32" i="47"/>
  <c r="Z48" i="46"/>
  <c r="X51" i="46"/>
  <c r="Z48" i="43"/>
  <c r="X51" i="52"/>
  <c r="I48" i="45"/>
  <c r="I51" i="45" s="1"/>
  <c r="I53" i="45" s="1"/>
  <c r="I56" i="45" s="1"/>
  <c r="I59" i="45" s="1"/>
  <c r="Q48" i="45"/>
  <c r="Q51" i="45" s="1"/>
  <c r="Q53" i="45" s="1"/>
  <c r="Q56" i="45" s="1"/>
  <c r="Q59" i="45" s="1"/>
  <c r="Y48" i="45"/>
  <c r="Y51" i="45" s="1"/>
  <c r="Y53" i="45" s="1"/>
  <c r="Y56" i="45" s="1"/>
  <c r="Y59" i="45" s="1"/>
  <c r="Z47" i="45"/>
  <c r="X51" i="44"/>
  <c r="Z59" i="41"/>
  <c r="Z32" i="44"/>
  <c r="Z48" i="42"/>
  <c r="Z51" i="41"/>
  <c r="X51" i="36"/>
  <c r="Z48" i="36"/>
  <c r="Z48" i="35"/>
  <c r="X51" i="35"/>
  <c r="Z48" i="34"/>
  <c r="X51" i="34"/>
  <c r="Z32" i="46"/>
  <c r="X48" i="33"/>
  <c r="Z32" i="33"/>
  <c r="Z32" i="48"/>
  <c r="Z48" i="31"/>
  <c r="X51" i="31"/>
  <c r="Z32" i="43"/>
  <c r="Z47" i="32"/>
  <c r="X48" i="32"/>
  <c r="Z32" i="38"/>
  <c r="Z32" i="30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X53" i="27"/>
  <c r="Z32" i="34"/>
  <c r="Z47" i="33"/>
  <c r="Z32" i="35"/>
  <c r="X51" i="28"/>
  <c r="X48" i="26"/>
  <c r="Z32" i="26"/>
  <c r="Z32" i="36"/>
  <c r="Z48" i="27"/>
  <c r="Z32" i="37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8" i="29"/>
  <c r="X51" i="29"/>
  <c r="Z32" i="28"/>
  <c r="Y48" i="22"/>
  <c r="Y51" i="22" s="1"/>
  <c r="Y53" i="22" s="1"/>
  <c r="Y56" i="22" s="1"/>
  <c r="Y59" i="22" s="1"/>
  <c r="Z47" i="22"/>
  <c r="Z48" i="21"/>
  <c r="X48" i="24"/>
  <c r="Z32" i="24"/>
  <c r="Y51" i="19"/>
  <c r="Y53" i="19" s="1"/>
  <c r="Y56" i="19" s="1"/>
  <c r="Y59" i="19" s="1"/>
  <c r="AA48" i="24"/>
  <c r="AA51" i="24" s="1"/>
  <c r="AA53" i="24" s="1"/>
  <c r="AA56" i="24" s="1"/>
  <c r="AA59" i="24" s="1"/>
  <c r="Z47" i="23"/>
  <c r="X48" i="23"/>
  <c r="Y48" i="23"/>
  <c r="Y51" i="23" s="1"/>
  <c r="Y53" i="23" s="1"/>
  <c r="Y56" i="23" s="1"/>
  <c r="Y59" i="23" s="1"/>
  <c r="Z32" i="23"/>
  <c r="Z32" i="27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Z48" i="20"/>
  <c r="Z51" i="19"/>
  <c r="X51" i="18"/>
  <c r="Z48" i="18"/>
  <c r="Z48" i="17"/>
  <c r="X51" i="17"/>
  <c r="Z53" i="19"/>
  <c r="X56" i="19"/>
  <c r="Z48" i="15"/>
  <c r="X51" i="15"/>
  <c r="X51" i="20"/>
  <c r="Z32" i="20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8" i="12"/>
  <c r="X51" i="12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X48" i="13"/>
  <c r="Z32" i="13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32" i="18"/>
  <c r="X48" i="16"/>
  <c r="Z32" i="19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Z47" i="10"/>
  <c r="X48" i="10"/>
  <c r="Z48" i="8"/>
  <c r="X51" i="8"/>
  <c r="X48" i="11"/>
  <c r="Z32" i="11"/>
  <c r="X48" i="14"/>
  <c r="Z32" i="14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12"/>
  <c r="Z32" i="8"/>
  <c r="J48" i="7"/>
  <c r="J51" i="7" s="1"/>
  <c r="J53" i="7" s="1"/>
  <c r="J56" i="7" s="1"/>
  <c r="J59" i="7" s="1"/>
  <c r="R48" i="7"/>
  <c r="R51" i="7" s="1"/>
  <c r="R53" i="7" s="1"/>
  <c r="R56" i="7" s="1"/>
  <c r="R59" i="7" s="1"/>
  <c r="X48" i="9"/>
  <c r="Z32" i="9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Z48" i="3"/>
  <c r="X51" i="3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48" i="6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48" i="5"/>
  <c r="Z32" i="5"/>
  <c r="X48" i="4"/>
  <c r="J48" i="6"/>
  <c r="J51" i="6" s="1"/>
  <c r="J53" i="6" s="1"/>
  <c r="J56" i="6" s="1"/>
  <c r="J59" i="6" s="1"/>
  <c r="R48" i="6"/>
  <c r="R51" i="6" s="1"/>
  <c r="R53" i="6" s="1"/>
  <c r="R56" i="6" s="1"/>
  <c r="R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53" i="2"/>
  <c r="Z48" i="39" l="1"/>
  <c r="Z56" i="41"/>
  <c r="Z48" i="7"/>
  <c r="X51" i="7"/>
  <c r="X51" i="53"/>
  <c r="Z48" i="53"/>
  <c r="Z51" i="39"/>
  <c r="Z48" i="54"/>
  <c r="Z51" i="25"/>
  <c r="X53" i="25"/>
  <c r="X51" i="16"/>
  <c r="Z48" i="16"/>
  <c r="X53" i="20"/>
  <c r="Z51" i="20"/>
  <c r="Z51" i="18"/>
  <c r="X53" i="18"/>
  <c r="X53" i="35"/>
  <c r="Z51" i="35"/>
  <c r="Z51" i="44"/>
  <c r="X53" i="44"/>
  <c r="Z51" i="50"/>
  <c r="X53" i="50"/>
  <c r="X51" i="9"/>
  <c r="Z48" i="9"/>
  <c r="Z51" i="12"/>
  <c r="X53" i="12"/>
  <c r="X51" i="23"/>
  <c r="Z48" i="23"/>
  <c r="Z48" i="47"/>
  <c r="X51" i="47"/>
  <c r="Z51" i="37"/>
  <c r="X53" i="37"/>
  <c r="Z51" i="22"/>
  <c r="X53" i="22"/>
  <c r="Z48" i="6"/>
  <c r="X51" i="6"/>
  <c r="Z56" i="19"/>
  <c r="X59" i="19"/>
  <c r="Z59" i="19" s="1"/>
  <c r="Z48" i="32"/>
  <c r="X51" i="32"/>
  <c r="Z48" i="33"/>
  <c r="X51" i="33"/>
  <c r="X53" i="36"/>
  <c r="Z51" i="36"/>
  <c r="Z51" i="48"/>
  <c r="X53" i="48"/>
  <c r="Z48" i="22"/>
  <c r="Z51" i="21"/>
  <c r="X53" i="21"/>
  <c r="X53" i="49"/>
  <c r="Z51" i="49"/>
  <c r="Z51" i="55"/>
  <c r="X53" i="55"/>
  <c r="Z48" i="10"/>
  <c r="X51" i="10"/>
  <c r="Z51" i="15"/>
  <c r="X53" i="15"/>
  <c r="Z51" i="40"/>
  <c r="X53" i="40"/>
  <c r="X53" i="17"/>
  <c r="Z51" i="17"/>
  <c r="X53" i="29"/>
  <c r="Z51" i="29"/>
  <c r="Z53" i="27"/>
  <c r="X56" i="27"/>
  <c r="Z53" i="39"/>
  <c r="X56" i="39"/>
  <c r="X53" i="52"/>
  <c r="Z51" i="52"/>
  <c r="X56" i="30"/>
  <c r="Z53" i="30"/>
  <c r="Z53" i="43"/>
  <c r="X56" i="43"/>
  <c r="Z51" i="1"/>
  <c r="X53" i="1"/>
  <c r="Z53" i="2"/>
  <c r="X56" i="2"/>
  <c r="Z48" i="14"/>
  <c r="X51" i="14"/>
  <c r="X51" i="11"/>
  <c r="Z48" i="11"/>
  <c r="Z48" i="13"/>
  <c r="X51" i="13"/>
  <c r="X51" i="26"/>
  <c r="Z48" i="26"/>
  <c r="Z51" i="34"/>
  <c r="X53" i="34"/>
  <c r="Z51" i="45"/>
  <c r="X53" i="45"/>
  <c r="Z56" i="42"/>
  <c r="X59" i="42"/>
  <c r="Z59" i="42" s="1"/>
  <c r="Z51" i="51"/>
  <c r="X53" i="51"/>
  <c r="Z48" i="4"/>
  <c r="X51" i="4"/>
  <c r="Z51" i="3"/>
  <c r="X53" i="3"/>
  <c r="X51" i="5"/>
  <c r="Z48" i="5"/>
  <c r="X53" i="8"/>
  <c r="Z51" i="8"/>
  <c r="X51" i="24"/>
  <c r="Z48" i="24"/>
  <c r="Z51" i="28"/>
  <c r="X53" i="28"/>
  <c r="Z51" i="31"/>
  <c r="X53" i="31"/>
  <c r="Z51" i="46"/>
  <c r="X53" i="46"/>
  <c r="X53" i="38"/>
  <c r="Z51" i="38"/>
  <c r="Z48" i="45"/>
  <c r="Z51" i="54"/>
  <c r="X53" i="54"/>
  <c r="Z51" i="53" l="1"/>
  <c r="X53" i="53"/>
  <c r="Z51" i="7"/>
  <c r="X53" i="7"/>
  <c r="Z53" i="25"/>
  <c r="X56" i="25"/>
  <c r="X59" i="2"/>
  <c r="Z59" i="2" s="1"/>
  <c r="Z56" i="2"/>
  <c r="X56" i="35"/>
  <c r="Z53" i="35"/>
  <c r="X56" i="8"/>
  <c r="Z53" i="8"/>
  <c r="X53" i="26"/>
  <c r="Z51" i="26"/>
  <c r="Z56" i="30"/>
  <c r="X59" i="30"/>
  <c r="Z59" i="30" s="1"/>
  <c r="Z53" i="29"/>
  <c r="X56" i="29"/>
  <c r="X56" i="48"/>
  <c r="Z53" i="48"/>
  <c r="Z53" i="37"/>
  <c r="X56" i="37"/>
  <c r="X56" i="12"/>
  <c r="Z53" i="12"/>
  <c r="X56" i="52"/>
  <c r="Z53" i="52"/>
  <c r="Z51" i="47"/>
  <c r="X53" i="47"/>
  <c r="Z53" i="18"/>
  <c r="X56" i="18"/>
  <c r="X56" i="3"/>
  <c r="Z53" i="3"/>
  <c r="Z53" i="36"/>
  <c r="X56" i="36"/>
  <c r="Z51" i="9"/>
  <c r="X53" i="9"/>
  <c r="Z53" i="31"/>
  <c r="X56" i="31"/>
  <c r="Z51" i="5"/>
  <c r="X53" i="5"/>
  <c r="X56" i="28"/>
  <c r="Z53" i="28"/>
  <c r="Z51" i="11"/>
  <c r="X53" i="11"/>
  <c r="X56" i="49"/>
  <c r="Z53" i="49"/>
  <c r="Z51" i="33"/>
  <c r="X53" i="33"/>
  <c r="Z53" i="50"/>
  <c r="X56" i="50"/>
  <c r="X56" i="17"/>
  <c r="Z53" i="17"/>
  <c r="X56" i="40"/>
  <c r="Z53" i="40"/>
  <c r="X53" i="4"/>
  <c r="Z51" i="4"/>
  <c r="X56" i="34"/>
  <c r="Z53" i="34"/>
  <c r="Z56" i="43"/>
  <c r="X59" i="43"/>
  <c r="Z59" i="43" s="1"/>
  <c r="X59" i="27"/>
  <c r="Z59" i="27" s="1"/>
  <c r="Z56" i="27"/>
  <c r="Z53" i="15"/>
  <c r="X56" i="15"/>
  <c r="Z53" i="21"/>
  <c r="X56" i="21"/>
  <c r="Z53" i="20"/>
  <c r="X56" i="20"/>
  <c r="Z53" i="55"/>
  <c r="X56" i="55"/>
  <c r="Z53" i="45"/>
  <c r="X56" i="45"/>
  <c r="Z56" i="39"/>
  <c r="X59" i="39"/>
  <c r="Z59" i="39" s="1"/>
  <c r="Z51" i="24"/>
  <c r="X53" i="24"/>
  <c r="Z51" i="32"/>
  <c r="X53" i="32"/>
  <c r="Z53" i="22"/>
  <c r="X56" i="22"/>
  <c r="Z53" i="44"/>
  <c r="X56" i="44"/>
  <c r="X53" i="13"/>
  <c r="Z51" i="13"/>
  <c r="Z53" i="54"/>
  <c r="X56" i="54"/>
  <c r="Z51" i="6"/>
  <c r="X53" i="6"/>
  <c r="Z53" i="1"/>
  <c r="X56" i="1"/>
  <c r="Z53" i="38"/>
  <c r="X56" i="38"/>
  <c r="Z53" i="46"/>
  <c r="X56" i="46"/>
  <c r="X56" i="51"/>
  <c r="Z53" i="51"/>
  <c r="Z51" i="14"/>
  <c r="X53" i="14"/>
  <c r="Z51" i="10"/>
  <c r="X53" i="10"/>
  <c r="X53" i="23"/>
  <c r="Z51" i="23"/>
  <c r="Z51" i="16"/>
  <c r="X53" i="16"/>
  <c r="X59" i="25" l="1"/>
  <c r="Z59" i="25" s="1"/>
  <c r="Z56" i="25"/>
  <c r="X56" i="7"/>
  <c r="Z53" i="7"/>
  <c r="Z53" i="53"/>
  <c r="X56" i="53"/>
  <c r="Z56" i="31"/>
  <c r="X59" i="31"/>
  <c r="Z59" i="31" s="1"/>
  <c r="X59" i="18"/>
  <c r="Z59" i="18" s="1"/>
  <c r="Z56" i="18"/>
  <c r="Z56" i="37"/>
  <c r="X59" i="37"/>
  <c r="Z59" i="37" s="1"/>
  <c r="Z56" i="20"/>
  <c r="X59" i="20"/>
  <c r="Z59" i="20" s="1"/>
  <c r="Z56" i="49"/>
  <c r="X59" i="49"/>
  <c r="Z59" i="49" s="1"/>
  <c r="Z53" i="11"/>
  <c r="X56" i="11"/>
  <c r="Z53" i="9"/>
  <c r="X56" i="9"/>
  <c r="Z53" i="47"/>
  <c r="X56" i="47"/>
  <c r="Z56" i="1"/>
  <c r="X59" i="1"/>
  <c r="Z59" i="1" s="1"/>
  <c r="Z56" i="17"/>
  <c r="X59" i="17"/>
  <c r="Z59" i="17" s="1"/>
  <c r="X59" i="48"/>
  <c r="Z59" i="48" s="1"/>
  <c r="Z56" i="48"/>
  <c r="Z56" i="8"/>
  <c r="X59" i="8"/>
  <c r="Z59" i="8" s="1"/>
  <c r="X56" i="14"/>
  <c r="Z53" i="14"/>
  <c r="Z53" i="32"/>
  <c r="X56" i="32"/>
  <c r="Z56" i="45"/>
  <c r="X59" i="45"/>
  <c r="Z59" i="45" s="1"/>
  <c r="Z56" i="21"/>
  <c r="X59" i="21"/>
  <c r="Z59" i="21" s="1"/>
  <c r="X59" i="50"/>
  <c r="Z59" i="50" s="1"/>
  <c r="Z56" i="50"/>
  <c r="Z56" i="36"/>
  <c r="X59" i="36"/>
  <c r="Z59" i="36" s="1"/>
  <c r="Z56" i="29"/>
  <c r="X59" i="29"/>
  <c r="Z59" i="29" s="1"/>
  <c r="X56" i="6"/>
  <c r="Z53" i="6"/>
  <c r="Z56" i="51"/>
  <c r="X59" i="51"/>
  <c r="Z59" i="51" s="1"/>
  <c r="X59" i="34"/>
  <c r="Z59" i="34" s="1"/>
  <c r="Z56" i="34"/>
  <c r="Z56" i="28"/>
  <c r="X59" i="28"/>
  <c r="Z59" i="28" s="1"/>
  <c r="X59" i="52"/>
  <c r="Z59" i="52" s="1"/>
  <c r="Z56" i="52"/>
  <c r="Z56" i="35"/>
  <c r="X59" i="35"/>
  <c r="Z59" i="35" s="1"/>
  <c r="Z53" i="24"/>
  <c r="X56" i="24"/>
  <c r="X56" i="26"/>
  <c r="Z53" i="26"/>
  <c r="Z53" i="16"/>
  <c r="X56" i="16"/>
  <c r="Z56" i="22"/>
  <c r="X59" i="22"/>
  <c r="Z59" i="22" s="1"/>
  <c r="Z56" i="54"/>
  <c r="X59" i="54"/>
  <c r="Z59" i="54" s="1"/>
  <c r="Z56" i="38"/>
  <c r="X59" i="38"/>
  <c r="Z59" i="38" s="1"/>
  <c r="Z56" i="55"/>
  <c r="X59" i="55"/>
  <c r="Z59" i="55" s="1"/>
  <c r="Z56" i="15"/>
  <c r="X59" i="15"/>
  <c r="Z59" i="15" s="1"/>
  <c r="Z53" i="33"/>
  <c r="X56" i="33"/>
  <c r="Z53" i="5"/>
  <c r="X56" i="5"/>
  <c r="Z56" i="44"/>
  <c r="X59" i="44"/>
  <c r="Z59" i="44" s="1"/>
  <c r="X59" i="40"/>
  <c r="Z59" i="40" s="1"/>
  <c r="Z56" i="40"/>
  <c r="Z56" i="46"/>
  <c r="X59" i="46"/>
  <c r="Z59" i="46" s="1"/>
  <c r="Z53" i="23"/>
  <c r="X56" i="23"/>
  <c r="X56" i="10"/>
  <c r="Z53" i="10"/>
  <c r="X56" i="13"/>
  <c r="Z53" i="13"/>
  <c r="Z53" i="4"/>
  <c r="X56" i="4"/>
  <c r="Z56" i="3"/>
  <c r="X59" i="3"/>
  <c r="Z59" i="3" s="1"/>
  <c r="X59" i="12"/>
  <c r="Z59" i="12" s="1"/>
  <c r="Z56" i="12"/>
  <c r="Z56" i="53" l="1"/>
  <c r="X59" i="53"/>
  <c r="Z59" i="53" s="1"/>
  <c r="Z56" i="7"/>
  <c r="X59" i="7"/>
  <c r="Z59" i="7" s="1"/>
  <c r="X59" i="47"/>
  <c r="Z59" i="47" s="1"/>
  <c r="Z56" i="47"/>
  <c r="X59" i="6"/>
  <c r="Z59" i="6" s="1"/>
  <c r="Z56" i="6"/>
  <c r="X59" i="5"/>
  <c r="Z59" i="5" s="1"/>
  <c r="Z56" i="5"/>
  <c r="Z56" i="9"/>
  <c r="X59" i="9"/>
  <c r="Z59" i="9" s="1"/>
  <c r="Z56" i="23"/>
  <c r="X59" i="23"/>
  <c r="Z59" i="23" s="1"/>
  <c r="X59" i="24"/>
  <c r="Z59" i="24" s="1"/>
  <c r="Z56" i="24"/>
  <c r="Z56" i="32"/>
  <c r="X59" i="32"/>
  <c r="Z59" i="32" s="1"/>
  <c r="X59" i="11"/>
  <c r="Z59" i="11" s="1"/>
  <c r="Z56" i="11"/>
  <c r="Z56" i="16"/>
  <c r="X59" i="16"/>
  <c r="Z59" i="16" s="1"/>
  <c r="X59" i="10"/>
  <c r="Z59" i="10" s="1"/>
  <c r="Z56" i="10"/>
  <c r="Z56" i="26"/>
  <c r="X59" i="26"/>
  <c r="Z59" i="26" s="1"/>
  <c r="X59" i="33"/>
  <c r="Z59" i="33" s="1"/>
  <c r="Z56" i="33"/>
  <c r="Z56" i="4"/>
  <c r="X59" i="4"/>
  <c r="Z59" i="4" s="1"/>
  <c r="Z56" i="13"/>
  <c r="X59" i="13"/>
  <c r="Z59" i="13" s="1"/>
  <c r="Z56" i="14"/>
  <c r="X59" i="14"/>
  <c r="Z59" i="14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<sst xmlns="http://schemas.openxmlformats.org/spreadsheetml/2006/main" count="7975" uniqueCount="140">
  <si>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</si>
  <si>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</si>
  <si>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</si>
  <si>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</si>
  <si>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</si>
  <si>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</si>
  <si>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</si>
  <si>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</si>
  <si>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</si>
  <si>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</si>
  <si>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</si>
  <si>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</si>
  <si>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</si>
  <si>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</si>
  <si>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</si>
  <si>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</si>
  <si>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</si>
  <si>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</si>
  <si>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</si>
  <si>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</si>
  <si>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</si>
  <si>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</si>
  <si>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</si>
  <si>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</si>
  <si>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</si>
  <si>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</si>
  <si>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</si>
  <si>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</si>
  <si>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</si>
  <si>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</si>
  <si>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</si>
  <si>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</si>
  <si>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</si>
  <si>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</si>
  <si>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</si>
  <si>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</si>
  <si>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</si>
  <si>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</si>
  <si>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</si>
  <si>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</si>
  <si>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</si>
  <si>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</si>
  <si>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</si>
  <si>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</si>
  <si>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</si>
  <si>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</si>
  <si>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</si>
  <si>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</si>
  <si>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</si>
  <si>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</si>
  <si>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</si>
  <si>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</si>
  <si>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</si>
  <si>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</si>
  <si>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</si>
  <si>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</si>
  <si>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</si>
  <si>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</si>
  <si>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</si>
  <si>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</si>
  <si>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</si>
  <si>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</si>
  <si>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</si>
  <si>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</si>
  <si>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</si>
  <si>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</si>
  <si>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</si>
  <si>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</si>
  <si>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</si>
  <si>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</si>
  <si>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</si>
  <si>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</si>
  <si>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</si>
  <si>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</si>
  <si>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</si>
  <si>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</si>
  <si>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</si>
  <si>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</si>
  <si>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</si>
  <si>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</si>
  <si>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</si>
  <si>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</si>
  <si>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</si>
  <si>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</si>
  <si>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</si>
  <si>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1st Quarter ended 30 September 2023 (Figures Finalised as at 2023/10/16)</t>
  </si>
  <si>
    <t>Kwazulu-Natal: Umzumbe (KZN213) - Table C4 Quarterly Budgeted Financial Performance ( Waste water management                             ) for 1st Quarter ended 30 September 2023 (Figures Finalised as at 2023/10/16)</t>
  </si>
  <si>
    <t>Kwazulu-Natal: uMuziwabantu (KZN214) - Table C4 Quarterly Budgeted Financial Performance ( Waste water management                             ) for 1st Quarter ended 30 September 2023 (Figures Finalised as at 2023/10/16)</t>
  </si>
  <si>
    <t>Kwazulu-Natal: Ray Nkonyeni (KZN216) - Table C4 Quarterly Budgeted Financial Performance ( Waste water management                             ) for 1st Quarter ended 30 September 2023 (Figures Finalised as at 2023/10/16)</t>
  </si>
  <si>
    <t>Kwazulu-Natal: Ugu (DC21) - Table C4 Quarterly Budgeted Financial Performance ( Waste water management                             ) for 1st Quarter ended 30 September 2023 (Figures Finalised as at 2023/10/16)</t>
  </si>
  <si>
    <t>Kwazulu-Natal: uMshwathi (KZN221) - Table C4 Quarterly Budgeted Financial Performance ( Waste water management                             ) for 1st Quarter ended 30 September 2023 (Figures Finalised as at 2023/10/16)</t>
  </si>
  <si>
    <t>Kwazulu-Natal: uMngeni (KZN222) - Table C4 Quarterly Budgeted Financial Performance ( Waste water management                             ) for 1st Quarter ended 30 September 2023 (Figures Finalised as at 2023/10/16)</t>
  </si>
  <si>
    <t>Kwazulu-Natal: Mpofana (KZN223) - Table C4 Quarterly Budgeted Financial Performance ( Waste water management                             ) for 1st Quarter ended 30 September 2023 (Figures Finalised as at 2023/10/16)</t>
  </si>
  <si>
    <t>Kwazulu-Natal: Impendle (KZN224) - Table C4 Quarterly Budgeted Financial Performance ( Waste water management                             ) for 1st Quarter ended 30 September 2023 (Figures Finalised as at 2023/10/16)</t>
  </si>
  <si>
    <t>Kwazulu-Natal: Msunduzi (KZN225) - Table C4 Quarterly Budgeted Financial Performance ( Waste water management                             ) for 1st Quarter ended 30 September 2023 (Figures Finalised as at 2023/10/16)</t>
  </si>
  <si>
    <t>Kwazulu-Natal: Mkhambathini (KZN226) - Table C4 Quarterly Budgeted Financial Performance ( Waste water management                             ) for 1st Quarter ended 30 September 2023 (Figures Finalised as at 2023/10/16)</t>
  </si>
  <si>
    <t>Kwazulu-Natal: Richmond (KZN227) - Table C4 Quarterly Budgeted Financial Performance ( Waste water management                             ) for 1st Quarter ended 30 September 2023 (Figures Finalised as at 2023/10/16)</t>
  </si>
  <si>
    <t>Kwazulu-Natal: uMgungundlovu (DC22) - Table C4 Quarterly Budgeted Financial Performance ( Waste water management                             ) for 1st Quarter ended 30 September 2023 (Figures Finalised as at 2023/10/16)</t>
  </si>
  <si>
    <t>Kwazulu-Natal: Okhahlamba (KZN235) - Table C4 Quarterly Budgeted Financial Performance ( Waste water management                             ) for 1st Quarter ended 30 September 2023 (Figures Finalised as at 2023/10/16)</t>
  </si>
  <si>
    <t>Kwazulu-Natal: Inkosi Langalibalele (KZN237) - Table C4 Quarterly Budgeted Financial Performance ( Waste water management                             ) for 1st Quarter ended 30 September 2023 (Figures Finalised as at 2023/10/16)</t>
  </si>
  <si>
    <t>Kwazulu-Natal: Alfred Duma (KZN238) - Table C4 Quarterly Budgeted Financial Performance ( Waste water management                             ) for 1st Quarter ended 30 September 2023 (Figures Finalised as at 2023/10/16)</t>
  </si>
  <si>
    <t>Kwazulu-Natal: Uthukela (DC23) - Table C4 Quarterly Budgeted Financial Performance ( Waste water management                             ) for 1st Quarter ended 30 September 2023 (Figures Finalised as at 2023/10/16)</t>
  </si>
  <si>
    <t>Kwazulu-Natal: Endumeni (KZN241) - Table C4 Quarterly Budgeted Financial Performance ( Waste water management                             ) for 1st Quarter ended 30 September 2023 (Figures Finalised as at 2023/10/16)</t>
  </si>
  <si>
    <t>Kwazulu-Natal: Nquthu (KZN242) - Table C4 Quarterly Budgeted Financial Performance ( Waste water management                             ) for 1st Quarter ended 30 September 2023 (Figures Finalised as at 2023/10/16)</t>
  </si>
  <si>
    <t>Kwazulu-Natal: Msinga (KZN244) - Table C4 Quarterly Budgeted Financial Performance ( Waste water management                             ) for 1st Quarter ended 30 September 2023 (Figures Finalised as at 2023/10/16)</t>
  </si>
  <si>
    <t>Kwazulu-Natal: Umvoti (KZN245) - Table C4 Quarterly Budgeted Financial Performance ( Waste water management                             ) for 1st Quarter ended 30 September 2023 (Figures Finalised as at 2023/10/16)</t>
  </si>
  <si>
    <t>Kwazulu-Natal: Umzinyathi (DC24) - Table C4 Quarterly Budgeted Financial Performance ( Waste water management                             ) for 1st Quarter ended 30 September 2023 (Figures Finalised as at 2023/10/16)</t>
  </si>
  <si>
    <t>Kwazulu-Natal: Newcastle (KZN252) - Table C4 Quarterly Budgeted Financial Performance ( Waste water management                             ) for 1st Quarter ended 30 September 2023 (Figures Finalised as at 2023/10/16)</t>
  </si>
  <si>
    <t>Kwazulu-Natal: Emadlangeni (KZN253) - Table C4 Quarterly Budgeted Financial Performance ( Waste water management                             ) for 1st Quarter ended 30 September 2023 (Figures Finalised as at 2023/10/16)</t>
  </si>
  <si>
    <t>Kwazulu-Natal: Dannhauser (KZN254) - Table C4 Quarterly Budgeted Financial Performance ( Waste water management                             ) for 1st Quarter ended 30 September 2023 (Figures Finalised as at 2023/10/16)</t>
  </si>
  <si>
    <t>Kwazulu-Natal: Amajuba (DC25) - Table C4 Quarterly Budgeted Financial Performance ( Waste water management                             ) for 1st Quarter ended 30 September 2023 (Figures Finalised as at 2023/10/16)</t>
  </si>
  <si>
    <t>Kwazulu-Natal: eDumbe (KZN261) - Table C4 Quarterly Budgeted Financial Performance ( Waste water management                             ) for 1st Quarter ended 30 September 2023 (Figures Finalised as at 2023/10/16)</t>
  </si>
  <si>
    <t>Kwazulu-Natal: uPhongolo (KZN262) - Table C4 Quarterly Budgeted Financial Performance ( Waste water management                             ) for 1st Quarter ended 30 September 2023 (Figures Finalised as at 2023/10/16)</t>
  </si>
  <si>
    <t>Kwazulu-Natal: Abaqulusi (KZN263) - Table C4 Quarterly Budgeted Financial Performance ( Waste water management                             ) for 1st Quarter ended 30 September 2023 (Figures Finalised as at 2023/10/16)</t>
  </si>
  <si>
    <t>Kwazulu-Natal: Nongoma (KZN265) - Table C4 Quarterly Budgeted Financial Performance ( Waste water management                             ) for 1st Quarter ended 30 September 2023 (Figures Finalised as at 2023/10/16)</t>
  </si>
  <si>
    <t>Kwazulu-Natal: Ulundi (KZN266) - Table C4 Quarterly Budgeted Financial Performance ( Waste water management                             ) for 1st Quarter ended 30 September 2023 (Figures Finalised as at 2023/10/16)</t>
  </si>
  <si>
    <t>Kwazulu-Natal: Zululand (DC26) - Table C4 Quarterly Budgeted Financial Performance ( Waste water management                             ) for 1st Quarter ended 30 September 2023 (Figures Finalised as at 2023/10/16)</t>
  </si>
  <si>
    <t>Kwazulu-Natal: Umhlabuyalingana (KZN271) - Table C4 Quarterly Budgeted Financial Performance ( Waste water management                             ) for 1st Quarter ended 30 September 2023 (Figures Finalised as at 2023/10/16)</t>
  </si>
  <si>
    <t>Kwazulu-Natal: Jozini (KZN272) - Table C4 Quarterly Budgeted Financial Performance ( Waste water management                             ) for 1st Quarter ended 30 September 2023 (Figures Finalised as at 2023/10/16)</t>
  </si>
  <si>
    <t>Kwazulu-Natal: Mtubatuba (KZN275) - Table C4 Quarterly Budgeted Financial Performance ( Waste water management                             ) for 1st Quarter ended 30 September 2023 (Figures Finalised as at 2023/10/16)</t>
  </si>
  <si>
    <t>Kwazulu-Natal: Hlabisa Big Five (KZN276) - Table C4 Quarterly Budgeted Financial Performance ( Waste water management                             ) for 1st Quarter ended 30 September 2023 (Figures Finalised as at 2023/10/16)</t>
  </si>
  <si>
    <t>Kwazulu-Natal: Umkhanyakude (DC27) - Table C4 Quarterly Budgeted Financial Performance ( Waste water management                             ) for 1st Quarter ended 30 September 2023 (Figures Finalised as at 2023/10/16)</t>
  </si>
  <si>
    <t>Kwazulu-Natal: Mfolozi (KZN281) - Table C4 Quarterly Budgeted Financial Performance ( Waste water management                             ) for 1st Quarter ended 30 September 2023 (Figures Finalised as at 2023/10/16)</t>
  </si>
  <si>
    <t>Kwazulu-Natal: uMhlathuze (KZN282) - Table C4 Quarterly Budgeted Financial Performance ( Waste water management                             ) for 1st Quarter ended 30 September 2023 (Figures Finalised as at 2023/10/16)</t>
  </si>
  <si>
    <t>Kwazulu-Natal: uMlalazi (KZN284) - Table C4 Quarterly Budgeted Financial Performance ( Waste water management                             ) for 1st Quarter ended 30 September 2023 (Figures Finalised as at 2023/10/16)</t>
  </si>
  <si>
    <t>Kwazulu-Natal: Mthonjaneni (KZN285) - Table C4 Quarterly Budgeted Financial Performance ( Waste water management                             ) for 1st Quarter ended 30 September 2023 (Figures Finalised as at 2023/10/16)</t>
  </si>
  <si>
    <t>Kwazulu-Natal: Nkandla (KZN286) - Table C4 Quarterly Budgeted Financial Performance ( Waste water management                             ) for 1st Quarter ended 30 September 2023 (Figures Finalised as at 2023/10/16)</t>
  </si>
  <si>
    <t>Kwazulu-Natal: King Cetshwayo (DC28) - Table C4 Quarterly Budgeted Financial Performance ( Waste water management                             ) for 1st Quarter ended 30 September 2023 (Figures Finalised as at 2023/10/16)</t>
  </si>
  <si>
    <t>Kwazulu-Natal: Mandeni (KZN291) - Table C4 Quarterly Budgeted Financial Performance ( Waste water management                             ) for 1st Quarter ended 30 September 2023 (Figures Finalised as at 2023/10/16)</t>
  </si>
  <si>
    <t>Kwazulu-Natal: KwaDukuza (KZN292) - Table C4 Quarterly Budgeted Financial Performance ( Waste water management                             ) for 1st Quarter ended 30 September 2023 (Figures Finalised as at 2023/10/16)</t>
  </si>
  <si>
    <t>Kwazulu-Natal: Ndwedwe (KZN293) - Table C4 Quarterly Budgeted Financial Performance ( Waste water management                             ) for 1st Quarter ended 30 September 2023 (Figures Finalised as at 2023/10/16)</t>
  </si>
  <si>
    <t>Kwazulu-Natal: Maphumulo (KZN294) - Table C4 Quarterly Budgeted Financial Performance ( Waste water management                             ) for 1st Quarter ended 30 September 2023 (Figures Finalised as at 2023/10/16)</t>
  </si>
  <si>
    <t>Kwazulu-Natal: iLembe (DC29) - Table C4 Quarterly Budgeted Financial Performance ( Waste water management                             ) for 1st Quarter ended 30 September 2023 (Figures Finalised as at 2023/10/16)</t>
  </si>
  <si>
    <t>Kwazulu-Natal: Greater Kokstad (KZN433) - Table C4 Quarterly Budgeted Financial Performance ( Waste water management                             ) for 1st Quarter ended 30 September 2023 (Figures Finalised as at 2023/10/16)</t>
  </si>
  <si>
    <t>Kwazulu-Natal: Ubuhlebezwe (KZN434) - Table C4 Quarterly Budgeted Financial Performance ( Waste water management                             ) for 1st Quarter ended 30 September 2023 (Figures Finalised as at 2023/10/16)</t>
  </si>
  <si>
    <t>Kwazulu-Natal: Umzimkhulu (KZN435) - Table C4 Quarterly Budgeted Financial Performance ( Waste water management                             ) for 1st Quarter ended 30 September 2023 (Figures Finalised as at 2023/10/16)</t>
  </si>
  <si>
    <t>Kwazulu-Natal: Dr Nkosazana Dlamini Zuma (KZN436) - Table C4 Quarterly Budgeted Financial Performance ( Waste water management                             ) for 1st Quarter ended 30 September 2023 (Figures Finalised as at 2023/10/16)</t>
  </si>
  <si>
    <t>Kwazulu-Natal: Harry Gwala (DC43)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</si>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</sst>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312923505</v>
      </c>
      <c r="X8" s="22">
        <v>398612857</v>
      </c>
      <c r="Y8" s="22">
        <v>-85689352</v>
      </c>
      <c r="Z8" s="23">
        <v>-21.496886137819686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43911</v>
      </c>
      <c r="Y10" s="22">
        <v>-43911</v>
      </c>
      <c r="Z10" s="23">
        <v>-100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784699</v>
      </c>
      <c r="X17" s="22">
        <v>1083327</v>
      </c>
      <c r="Y17" s="22">
        <v>-298628</v>
      </c>
      <c r="Z17" s="23">
        <v>-27.565822692501897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936027</v>
      </c>
      <c r="X19" s="22">
        <v>1302951</v>
      </c>
      <c r="Y19" s="22">
        <v>-366924</v>
      </c>
      <c r="Z19" s="23">
        <v>-28.16099761234306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39262314</v>
      </c>
      <c r="Y22" s="22">
        <v>-39262314</v>
      </c>
      <c r="Z22" s="23">
        <v>-100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174466346</v>
      </c>
      <c r="Y25" s="22">
        <v>111386079</v>
      </c>
      <c r="Z25" s="23">
        <v>63.843876801317315</v>
      </c>
      <c r="AA25" s="20">
        <v>697865420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600496656</v>
      </c>
      <c r="X32" s="31">
        <f t="shared" si="0"/>
        <v>614771706</v>
      </c>
      <c r="Y32" s="31">
        <f t="shared" si="0"/>
        <v>-14275050</v>
      </c>
      <c r="Z32" s="32">
        <f>+IF(X32&lt;&gt;0,+(Y32/X32)*100,0)</f>
        <v>-2.3220082935957365</v>
      </c>
      <c r="AA32" s="29">
        <f>SUM(AA6:AA31)</f>
        <v>2459086960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136826689</v>
      </c>
      <c r="X34" s="22">
        <v>138768767</v>
      </c>
      <c r="Y34" s="22">
        <v>-1942078</v>
      </c>
      <c r="Z34" s="23">
        <v>-1.39950656187642</v>
      </c>
      <c r="AA34" s="20">
        <v>653653220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16690682</v>
      </c>
      <c r="X37" s="22">
        <v>18935243</v>
      </c>
      <c r="Y37" s="22">
        <v>-2244561</v>
      </c>
      <c r="Z37" s="23">
        <v>-11.853880090157807</v>
      </c>
      <c r="AA37" s="20">
        <v>75590830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89614100</v>
      </c>
      <c r="X39" s="22">
        <v>99139431</v>
      </c>
      <c r="Y39" s="22">
        <v>-9525331</v>
      </c>
      <c r="Z39" s="23">
        <v>-9.6080145951210874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30767704</v>
      </c>
      <c r="X40" s="22">
        <v>25154757</v>
      </c>
      <c r="Y40" s="22">
        <v>5612947</v>
      </c>
      <c r="Z40" s="23">
        <v>22.313660195564601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132510284</v>
      </c>
      <c r="X41" s="22">
        <v>200060880</v>
      </c>
      <c r="Y41" s="22">
        <v>-67550596</v>
      </c>
      <c r="Z41" s="23">
        <v>-33.765019927933935</v>
      </c>
      <c r="AA41" s="20">
        <v>846159220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4535888</v>
      </c>
      <c r="X44" s="22">
        <v>5739491</v>
      </c>
      <c r="Y44" s="22">
        <v>-1203603</v>
      </c>
      <c r="Z44" s="23">
        <v>-20.97055296366873</v>
      </c>
      <c r="AA44" s="20">
        <v>23704250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410945347</v>
      </c>
      <c r="X47" s="31">
        <f t="shared" si="1"/>
        <v>487798569</v>
      </c>
      <c r="Y47" s="31">
        <f t="shared" si="1"/>
        <v>-76853222</v>
      </c>
      <c r="Z47" s="32">
        <f>+IF(X47&lt;&gt;0,+(Y47/X47)*100,0)</f>
        <v>-15.755114279558292</v>
      </c>
      <c r="AA47" s="29">
        <f>SUM(AA34:AA46)</f>
        <v>2276928480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189551309</v>
      </c>
      <c r="X48" s="41">
        <f t="shared" si="2"/>
        <v>126973137</v>
      </c>
      <c r="Y48" s="41">
        <f t="shared" si="2"/>
        <v>62578172</v>
      </c>
      <c r="Z48" s="42">
        <f>+IF(X48&lt;&gt;0,+(Y48/X48)*100,0)</f>
        <v>49.284575839061141</v>
      </c>
      <c r="AA48" s="39">
        <f>+AA32-AA47</f>
        <v>182158480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80094677</v>
      </c>
      <c r="X49" s="22">
        <v>375403000</v>
      </c>
      <c r="Y49" s="22">
        <v>-295308323</v>
      </c>
      <c r="Z49" s="23">
        <v>-78.664348180488702</v>
      </c>
      <c r="AA49" s="20">
        <v>435586000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269645986</v>
      </c>
      <c r="X51" s="50">
        <f t="shared" si="3"/>
        <v>502376137</v>
      </c>
      <c r="Y51" s="50">
        <f t="shared" si="3"/>
        <v>-232730151</v>
      </c>
      <c r="Z51" s="51">
        <f>+IF(X51&lt;&gt;0,+(Y51/X51)*100,0)</f>
        <v>-46.325876939493249</v>
      </c>
      <c r="AA51" s="48">
        <f>SUM(AA48:AA50)</f>
        <v>617744480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269645986</v>
      </c>
      <c r="X53" s="56">
        <f t="shared" si="4"/>
        <v>502376137</v>
      </c>
      <c r="Y53" s="56">
        <f t="shared" si="4"/>
        <v>-232730151</v>
      </c>
      <c r="Z53" s="57">
        <f>+IF(X53&lt;&gt;0,+(Y53/X53)*100,0)</f>
        <v>-46.325876939493249</v>
      </c>
      <c r="AA53" s="54">
        <f>+AA51-AA52</f>
        <v>617744480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269645986</v>
      </c>
      <c r="X56" s="50">
        <f t="shared" si="5"/>
        <v>502376137</v>
      </c>
      <c r="Y56" s="50">
        <f t="shared" si="5"/>
        <v>-232730151</v>
      </c>
      <c r="Z56" s="51">
        <f>+IF(X56&lt;&gt;0,+(Y56/X56)*100,0)</f>
        <v>-46.325876939493249</v>
      </c>
      <c r="AA56" s="48">
        <f>SUM(AA53:AA55)</f>
        <v>617744480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269645986</v>
      </c>
      <c r="X59" s="67">
        <f t="shared" si="6"/>
        <v>502376137</v>
      </c>
      <c r="Y59" s="67">
        <f t="shared" si="6"/>
        <v>-232730151</v>
      </c>
      <c r="Z59" s="68">
        <f>+IF(X59&lt;&gt;0,+(Y59/X59)*100,0)</f>
        <v>-46.325876939493249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130375</v>
      </c>
      <c r="X34" s="22"/>
      <c r="Y34" s="22">
        <v>130375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1293</v>
      </c>
      <c r="X44" s="22"/>
      <c r="Y44" s="22">
        <v>1293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131668</v>
      </c>
      <c r="X47" s="31">
        <f t="shared" si="1"/>
        <v>0</v>
      </c>
      <c r="Y47" s="31">
        <f t="shared" si="1"/>
        <v>131668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-131668</v>
      </c>
      <c r="X48" s="41">
        <f t="shared" si="2"/>
        <v>0</v>
      </c>
      <c r="Y48" s="41">
        <f t="shared" si="2"/>
        <v>-131668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-131668</v>
      </c>
      <c r="X51" s="50">
        <f t="shared" si="3"/>
        <v>0</v>
      </c>
      <c r="Y51" s="50">
        <f t="shared" si="3"/>
        <v>-131668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-131668</v>
      </c>
      <c r="X53" s="56">
        <f t="shared" si="4"/>
        <v>0</v>
      </c>
      <c r="Y53" s="56">
        <f t="shared" si="4"/>
        <v>-131668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-131668</v>
      </c>
      <c r="X56" s="50">
        <f t="shared" si="5"/>
        <v>0</v>
      </c>
      <c r="Y56" s="50">
        <f t="shared" si="5"/>
        <v>-131668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-131668</v>
      </c>
      <c r="X59" s="67">
        <f t="shared" si="6"/>
        <v>0</v>
      </c>
      <c r="Y59" s="67">
        <f t="shared" si="6"/>
        <v>-131668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14700</v>
      </c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5800</v>
      </c>
      <c r="X7" s="22"/>
      <c r="Y7" s="22">
        <v>5800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111916965</v>
      </c>
      <c r="D8" s="20"/>
      <c r="E8" s="21">
        <v>112682893</v>
      </c>
      <c r="F8" s="22">
        <v>112682893</v>
      </c>
      <c r="G8" s="22">
        <v>8849221</v>
      </c>
      <c r="H8" s="22">
        <v>9843152</v>
      </c>
      <c r="I8" s="22">
        <v>9724898</v>
      </c>
      <c r="J8" s="22">
        <v>28417271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28417271</v>
      </c>
      <c r="X8" s="22">
        <v>28170723</v>
      </c>
      <c r="Y8" s="22">
        <v>246548</v>
      </c>
      <c r="Z8" s="23">
        <v>0.87519230514601987</v>
      </c>
      <c r="AA8" s="20">
        <v>112682893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111931665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112682893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28423071</v>
      </c>
      <c r="X32" s="31">
        <f t="shared" si="0"/>
        <v>28170723</v>
      </c>
      <c r="Y32" s="31">
        <f t="shared" si="0"/>
        <v>252348</v>
      </c>
      <c r="Z32" s="32">
        <f>+IF(X32&lt;&gt;0,+(Y32/X32)*100,0)</f>
        <v>0.89578105609856018</v>
      </c>
      <c r="AA32" s="29">
        <f>SUM(AA6:AA31)</f>
        <v>112682893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59039447</v>
      </c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7485053</v>
      </c>
      <c r="X34" s="22">
        <v>5517726</v>
      </c>
      <c r="Y34" s="22">
        <v>1967327</v>
      </c>
      <c r="Z34" s="23">
        <v>35.654670057918786</v>
      </c>
      <c r="AA34" s="20">
        <v>22070895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13032609</v>
      </c>
      <c r="Y39" s="22">
        <v>-13032609</v>
      </c>
      <c r="Z39" s="23">
        <v>-100</v>
      </c>
      <c r="AA39" s="20">
        <v>52130424</v>
      </c>
    </row>
    <row r="40" spans="1:27" x14ac:dyDescent="0.25">
      <c r="A40" s="19" t="s">
        <v>40</v>
      </c>
      <c r="B40" s="15" t="s">
        <v>32</v>
      </c>
      <c r="C40" s="20">
        <v>2689539</v>
      </c>
      <c r="D40" s="20"/>
      <c r="E40" s="21">
        <v>1170111</v>
      </c>
      <c r="F40" s="22">
        <v>1170111</v>
      </c>
      <c r="G40" s="22">
        <v>170636</v>
      </c>
      <c r="H40" s="22">
        <v>573019</v>
      </c>
      <c r="I40" s="22">
        <v>423838</v>
      </c>
      <c r="J40" s="22">
        <v>1167493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1167493</v>
      </c>
      <c r="X40" s="22">
        <v>292527</v>
      </c>
      <c r="Y40" s="22">
        <v>874966</v>
      </c>
      <c r="Z40" s="23">
        <v>299.10606542302077</v>
      </c>
      <c r="AA40" s="20">
        <v>1170111</v>
      </c>
    </row>
    <row r="41" spans="1:27" x14ac:dyDescent="0.25">
      <c r="A41" s="19" t="s">
        <v>66</v>
      </c>
      <c r="B41" s="15" t="s">
        <v>32</v>
      </c>
      <c r="C41" s="20">
        <v>138340883</v>
      </c>
      <c r="D41" s="20"/>
      <c r="E41" s="21">
        <v>49610000</v>
      </c>
      <c r="F41" s="22">
        <v>49610000</v>
      </c>
      <c r="G41" s="22">
        <v>936933</v>
      </c>
      <c r="H41" s="22">
        <v>124565</v>
      </c>
      <c r="I41" s="22">
        <v>8017411</v>
      </c>
      <c r="J41" s="22">
        <v>9078909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9078909</v>
      </c>
      <c r="X41" s="22">
        <v>12402501</v>
      </c>
      <c r="Y41" s="22">
        <v>-3323592</v>
      </c>
      <c r="Z41" s="23">
        <v>-26.797756355754377</v>
      </c>
      <c r="AA41" s="20">
        <v>49610000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358364</v>
      </c>
      <c r="D44" s="20"/>
      <c r="E44" s="21"/>
      <c r="F44" s="22"/>
      <c r="G44" s="22">
        <v>40667</v>
      </c>
      <c r="H44" s="22">
        <v>45306</v>
      </c>
      <c r="I44" s="22">
        <v>29559</v>
      </c>
      <c r="J44" s="22">
        <v>115532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115532</v>
      </c>
      <c r="X44" s="22"/>
      <c r="Y44" s="22">
        <v>115532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200428233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124981430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17846987</v>
      </c>
      <c r="X47" s="31">
        <f t="shared" si="1"/>
        <v>31245363</v>
      </c>
      <c r="Y47" s="31">
        <f t="shared" si="1"/>
        <v>-13398376</v>
      </c>
      <c r="Z47" s="32">
        <f>+IF(X47&lt;&gt;0,+(Y47/X47)*100,0)</f>
        <v>-42.881166078947459</v>
      </c>
      <c r="AA47" s="29">
        <f>SUM(AA34:AA46)</f>
        <v>124981430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-88496568</v>
      </c>
      <c r="D48" s="39">
        <f t="shared" si="2"/>
        <v>0</v>
      </c>
      <c r="E48" s="40">
        <f t="shared" si="2"/>
        <v>-12298537</v>
      </c>
      <c r="F48" s="41">
        <f t="shared" si="2"/>
        <v>-12298537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10576084</v>
      </c>
      <c r="X48" s="41">
        <f t="shared" si="2"/>
        <v>-3074640</v>
      </c>
      <c r="Y48" s="41">
        <f t="shared" si="2"/>
        <v>13650724</v>
      </c>
      <c r="Z48" s="42">
        <f>+IF(X48&lt;&gt;0,+(Y48/X48)*100,0)</f>
        <v>-443.97796164754249</v>
      </c>
      <c r="AA48" s="39">
        <f>+AA32-AA47</f>
        <v>-12298537</v>
      </c>
    </row>
    <row r="49" spans="1:27" x14ac:dyDescent="0.25">
      <c r="A49" s="43" t="s">
        <v>74</v>
      </c>
      <c r="B49" s="15" t="s">
        <v>32</v>
      </c>
      <c r="C49" s="20">
        <v>4839876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-83656692</v>
      </c>
      <c r="D51" s="48">
        <f t="shared" si="3"/>
        <v>0</v>
      </c>
      <c r="E51" s="49">
        <f t="shared" si="3"/>
        <v>-12298537</v>
      </c>
      <c r="F51" s="50">
        <f t="shared" si="3"/>
        <v>-12298537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10576084</v>
      </c>
      <c r="X51" s="50">
        <f t="shared" si="3"/>
        <v>-3074640</v>
      </c>
      <c r="Y51" s="50">
        <f t="shared" si="3"/>
        <v>13650724</v>
      </c>
      <c r="Z51" s="51">
        <f>+IF(X51&lt;&gt;0,+(Y51/X51)*100,0)</f>
        <v>-443.97796164754249</v>
      </c>
      <c r="AA51" s="48">
        <f>SUM(AA48:AA50)</f>
        <v>-12298537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-83656692</v>
      </c>
      <c r="D53" s="54">
        <f>+D51-D52</f>
        <v>0</v>
      </c>
      <c r="E53" s="55">
        <f t="shared" si="4"/>
        <v>-12298537</v>
      </c>
      <c r="F53" s="56">
        <f t="shared" si="4"/>
        <v>-12298537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10576084</v>
      </c>
      <c r="X53" s="56">
        <f t="shared" si="4"/>
        <v>-3074640</v>
      </c>
      <c r="Y53" s="56">
        <f t="shared" si="4"/>
        <v>13650724</v>
      </c>
      <c r="Z53" s="57">
        <f>+IF(X53&lt;&gt;0,+(Y53/X53)*100,0)</f>
        <v>-443.97796164754249</v>
      </c>
      <c r="AA53" s="54">
        <f>+AA51-AA52</f>
        <v>-12298537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-83656692</v>
      </c>
      <c r="D56" s="48">
        <f>SUM(D53:D55)</f>
        <v>0</v>
      </c>
      <c r="E56" s="49">
        <f t="shared" si="5"/>
        <v>-12298537</v>
      </c>
      <c r="F56" s="50">
        <f t="shared" si="5"/>
        <v>-12298537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10576084</v>
      </c>
      <c r="X56" s="50">
        <f t="shared" si="5"/>
        <v>-3074640</v>
      </c>
      <c r="Y56" s="50">
        <f t="shared" si="5"/>
        <v>13650724</v>
      </c>
      <c r="Z56" s="51">
        <f>+IF(X56&lt;&gt;0,+(Y56/X56)*100,0)</f>
        <v>-443.97796164754249</v>
      </c>
      <c r="AA56" s="48">
        <f>SUM(AA53:AA55)</f>
        <v>-12298537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-83656692</v>
      </c>
      <c r="D59" s="65">
        <f>SUM(D56:D58)</f>
        <v>0</v>
      </c>
      <c r="E59" s="66">
        <f t="shared" si="6"/>
        <v>-12298537</v>
      </c>
      <c r="F59" s="67">
        <f t="shared" si="6"/>
        <v>-12298537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10576084</v>
      </c>
      <c r="X59" s="67">
        <f t="shared" si="6"/>
        <v>-3074640</v>
      </c>
      <c r="Y59" s="67">
        <f t="shared" si="6"/>
        <v>13650724</v>
      </c>
      <c r="Z59" s="68">
        <f>+IF(X59&lt;&gt;0,+(Y59/X59)*100,0)</f>
        <v>-443.97796164754249</v>
      </c>
      <c r="AA59" s="65">
        <f>SUM(AA56:AA58)</f>
        <v>-12298537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7199</v>
      </c>
      <c r="X10" s="22">
        <v>14085</v>
      </c>
      <c r="Y10" s="22">
        <v>-6886</v>
      </c>
      <c r="Z10" s="23">
        <v>-48.888888888888886</v>
      </c>
      <c r="AA10" s="20">
        <v>56350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7199</v>
      </c>
      <c r="X32" s="31">
        <f t="shared" si="0"/>
        <v>14085</v>
      </c>
      <c r="Y32" s="31">
        <f t="shared" si="0"/>
        <v>-6886</v>
      </c>
      <c r="Z32" s="32">
        <f>+IF(X32&lt;&gt;0,+(Y32/X32)*100,0)</f>
        <v>-48.888888888888886</v>
      </c>
      <c r="AA32" s="29">
        <f>SUM(AA6:AA31)</f>
        <v>56350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3134285</v>
      </c>
      <c r="G34" s="22">
        <v>179428</v>
      </c>
      <c r="H34" s="22">
        <v>171056</v>
      </c>
      <c r="I34" s="22">
        <v>171056</v>
      </c>
      <c r="J34" s="22">
        <v>521540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521540</v>
      </c>
      <c r="X34" s="22">
        <v>783561</v>
      </c>
      <c r="Y34" s="22">
        <v>-262021</v>
      </c>
      <c r="Z34" s="23">
        <v>-33.439770483727493</v>
      </c>
      <c r="AA34" s="20">
        <v>3134285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285313</v>
      </c>
      <c r="G44" s="22">
        <v>9678</v>
      </c>
      <c r="H44" s="22">
        <v>19293</v>
      </c>
      <c r="I44" s="22">
        <v>17078</v>
      </c>
      <c r="J44" s="22">
        <v>46049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46049</v>
      </c>
      <c r="X44" s="22">
        <v>71325</v>
      </c>
      <c r="Y44" s="22">
        <v>-25276</v>
      </c>
      <c r="Z44" s="23">
        <v>-35.437784787942519</v>
      </c>
      <c r="AA44" s="20">
        <v>285313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3419598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567589</v>
      </c>
      <c r="X47" s="31">
        <f t="shared" si="1"/>
        <v>854886</v>
      </c>
      <c r="Y47" s="31">
        <f t="shared" si="1"/>
        <v>-287297</v>
      </c>
      <c r="Z47" s="32">
        <f>+IF(X47&lt;&gt;0,+(Y47/X47)*100,0)</f>
        <v>-33.60646916664912</v>
      </c>
      <c r="AA47" s="29">
        <f>SUM(AA34:AA46)</f>
        <v>3419598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-3363248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-560390</v>
      </c>
      <c r="X48" s="41">
        <f t="shared" si="2"/>
        <v>-840801</v>
      </c>
      <c r="Y48" s="41">
        <f t="shared" si="2"/>
        <v>280411</v>
      </c>
      <c r="Z48" s="42">
        <f>+IF(X48&lt;&gt;0,+(Y48/X48)*100,0)</f>
        <v>-33.350459859110536</v>
      </c>
      <c r="AA48" s="39">
        <f>+AA32-AA47</f>
        <v>-3363248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-3363248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-560390</v>
      </c>
      <c r="X51" s="50">
        <f t="shared" si="3"/>
        <v>-840801</v>
      </c>
      <c r="Y51" s="50">
        <f t="shared" si="3"/>
        <v>280411</v>
      </c>
      <c r="Z51" s="51">
        <f>+IF(X51&lt;&gt;0,+(Y51/X51)*100,0)</f>
        <v>-33.350459859110536</v>
      </c>
      <c r="AA51" s="48">
        <f>SUM(AA48:AA50)</f>
        <v>-3363248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-3363248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-560390</v>
      </c>
      <c r="X53" s="56">
        <f t="shared" si="4"/>
        <v>-840801</v>
      </c>
      <c r="Y53" s="56">
        <f t="shared" si="4"/>
        <v>280411</v>
      </c>
      <c r="Z53" s="57">
        <f>+IF(X53&lt;&gt;0,+(Y53/X53)*100,0)</f>
        <v>-33.350459859110536</v>
      </c>
      <c r="AA53" s="54">
        <f>+AA51-AA52</f>
        <v>-3363248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-3363248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-560390</v>
      </c>
      <c r="X56" s="50">
        <f t="shared" si="5"/>
        <v>-840801</v>
      </c>
      <c r="Y56" s="50">
        <f t="shared" si="5"/>
        <v>280411</v>
      </c>
      <c r="Z56" s="51">
        <f>+IF(X56&lt;&gt;0,+(Y56/X56)*100,0)</f>
        <v>-33.350459859110536</v>
      </c>
      <c r="AA56" s="48">
        <f>SUM(AA53:AA55)</f>
        <v>-3363248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-3363248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-560390</v>
      </c>
      <c r="X59" s="67">
        <f t="shared" si="6"/>
        <v>-840801</v>
      </c>
      <c r="Y59" s="67">
        <f t="shared" si="6"/>
        <v>280411</v>
      </c>
      <c r="Z59" s="68">
        <f>+IF(X59&lt;&gt;0,+(Y59/X59)*100,0)</f>
        <v>-33.350459859110536</v>
      </c>
      <c r="AA59" s="65">
        <f>SUM(AA56:AA58)</f>
        <v>-3363248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55546349</v>
      </c>
      <c r="X8" s="22">
        <v>50624970</v>
      </c>
      <c r="Y8" s="22">
        <v>4921379</v>
      </c>
      <c r="Z8" s="23">
        <v>9.7212482298754939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-1956</v>
      </c>
      <c r="X9" s="22"/>
      <c r="Y9" s="22">
        <v>-1956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17843</v>
      </c>
      <c r="X10" s="22">
        <v>4842</v>
      </c>
      <c r="Y10" s="22">
        <v>13001</v>
      </c>
      <c r="Z10" s="23">
        <v>268.50475010326312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4401763</v>
      </c>
      <c r="X13" s="22">
        <v>5971908</v>
      </c>
      <c r="Y13" s="22">
        <v>-1570145</v>
      </c>
      <c r="Z13" s="23">
        <v>-26.292183335711133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>
        <v>16760852</v>
      </c>
      <c r="G25" s="22">
        <v>12083753</v>
      </c>
      <c r="H25" s="22"/>
      <c r="I25" s="22"/>
      <c r="J25" s="22">
        <v>12083753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12083753</v>
      </c>
      <c r="X25" s="22">
        <v>4190214</v>
      </c>
      <c r="Y25" s="22">
        <v>7893539</v>
      </c>
      <c r="Z25" s="23">
        <v>188.38033093297861</v>
      </c>
      <c r="AA25" s="20">
        <v>16760852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243167718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72047752</v>
      </c>
      <c r="X32" s="31">
        <f t="shared" si="0"/>
        <v>60791934</v>
      </c>
      <c r="Y32" s="31">
        <f t="shared" si="0"/>
        <v>11255818</v>
      </c>
      <c r="Z32" s="32">
        <f>+IF(X32&lt;&gt;0,+(Y32/X32)*100,0)</f>
        <v>18.515314877134852</v>
      </c>
      <c r="AA32" s="29">
        <f>SUM(AA6:AA31)</f>
        <v>243167718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11772346</v>
      </c>
      <c r="G34" s="22">
        <v>2870340</v>
      </c>
      <c r="H34" s="22"/>
      <c r="I34" s="22">
        <v>5737657</v>
      </c>
      <c r="J34" s="22">
        <v>8607997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8607997</v>
      </c>
      <c r="X34" s="22">
        <v>2943090</v>
      </c>
      <c r="Y34" s="22">
        <v>5664907</v>
      </c>
      <c r="Z34" s="23">
        <v>192.48160946488215</v>
      </c>
      <c r="AA34" s="20">
        <v>11772346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4334275</v>
      </c>
      <c r="G37" s="22">
        <v>167563</v>
      </c>
      <c r="H37" s="22"/>
      <c r="I37" s="22">
        <v>935810</v>
      </c>
      <c r="J37" s="22">
        <v>1103373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1103373</v>
      </c>
      <c r="X37" s="22">
        <v>1083567</v>
      </c>
      <c r="Y37" s="22">
        <v>19806</v>
      </c>
      <c r="Z37" s="23">
        <v>1.8278519002516689</v>
      </c>
      <c r="AA37" s="20">
        <v>4334275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>
        <v>42446668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10611666</v>
      </c>
      <c r="Y38" s="22">
        <v>-10611666</v>
      </c>
      <c r="Z38" s="23">
        <v>-100</v>
      </c>
      <c r="AA38" s="20">
        <v>42446668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5741062</v>
      </c>
      <c r="X39" s="22">
        <v>5684946</v>
      </c>
      <c r="Y39" s="22">
        <v>56116</v>
      </c>
      <c r="Z39" s="23">
        <v>0.9870982063857775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489202</v>
      </c>
      <c r="X40" s="22">
        <v>1474170</v>
      </c>
      <c r="Y40" s="22">
        <v>-984968</v>
      </c>
      <c r="Z40" s="23">
        <v>-66.815089168820421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295503017</v>
      </c>
      <c r="F41" s="22">
        <v>295503017</v>
      </c>
      <c r="G41" s="22">
        <v>20284911</v>
      </c>
      <c r="H41" s="22"/>
      <c r="I41" s="22">
        <v>43587480</v>
      </c>
      <c r="J41" s="22">
        <v>63872391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63872391</v>
      </c>
      <c r="X41" s="22">
        <v>73875753</v>
      </c>
      <c r="Y41" s="22">
        <v>-10003362</v>
      </c>
      <c r="Z41" s="23">
        <v>-13.540791929389878</v>
      </c>
      <c r="AA41" s="20">
        <v>295503017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8256387</v>
      </c>
      <c r="G44" s="22">
        <v>853827</v>
      </c>
      <c r="H44" s="22"/>
      <c r="I44" s="22">
        <v>454893</v>
      </c>
      <c r="J44" s="22">
        <v>1308720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1308720</v>
      </c>
      <c r="X44" s="22">
        <v>2064102</v>
      </c>
      <c r="Y44" s="22">
        <v>-755382</v>
      </c>
      <c r="Z44" s="23">
        <v>-36.59615658528503</v>
      </c>
      <c r="AA44" s="20">
        <v>8256387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390949148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81122745</v>
      </c>
      <c r="X47" s="31">
        <f t="shared" si="1"/>
        <v>97737294</v>
      </c>
      <c r="Y47" s="31">
        <f t="shared" si="1"/>
        <v>-16614549</v>
      </c>
      <c r="Z47" s="32">
        <f>+IF(X47&lt;&gt;0,+(Y47/X47)*100,0)</f>
        <v>-16.999190708103708</v>
      </c>
      <c r="AA47" s="29">
        <f>SUM(AA34:AA46)</f>
        <v>390949148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-147781430</v>
      </c>
      <c r="F48" s="41">
        <f t="shared" si="2"/>
        <v>-147781430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-9074993</v>
      </c>
      <c r="X48" s="41">
        <f t="shared" si="2"/>
        <v>-36945360</v>
      </c>
      <c r="Y48" s="41">
        <f t="shared" si="2"/>
        <v>27870367</v>
      </c>
      <c r="Z48" s="42">
        <f>+IF(X48&lt;&gt;0,+(Y48/X48)*100,0)</f>
        <v>-75.436717899081245</v>
      </c>
      <c r="AA48" s="39">
        <f>+AA32-AA47</f>
        <v>-147781430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6437592</v>
      </c>
      <c r="H49" s="22"/>
      <c r="I49" s="22">
        <v>4333413</v>
      </c>
      <c r="J49" s="22">
        <v>10771005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10771005</v>
      </c>
      <c r="X49" s="22"/>
      <c r="Y49" s="22">
        <v>10771005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-147781430</v>
      </c>
      <c r="F51" s="50">
        <f t="shared" si="3"/>
        <v>-147781430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1696012</v>
      </c>
      <c r="X51" s="50">
        <f t="shared" si="3"/>
        <v>-36945360</v>
      </c>
      <c r="Y51" s="50">
        <f t="shared" si="3"/>
        <v>38641372</v>
      </c>
      <c r="Z51" s="51">
        <f>+IF(X51&lt;&gt;0,+(Y51/X51)*100,0)</f>
        <v>-104.590595409004</v>
      </c>
      <c r="AA51" s="48">
        <f>SUM(AA48:AA50)</f>
        <v>-147781430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-147781430</v>
      </c>
      <c r="F53" s="56">
        <f t="shared" si="4"/>
        <v>-147781430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1696012</v>
      </c>
      <c r="X53" s="56">
        <f t="shared" si="4"/>
        <v>-36945360</v>
      </c>
      <c r="Y53" s="56">
        <f t="shared" si="4"/>
        <v>38641372</v>
      </c>
      <c r="Z53" s="57">
        <f>+IF(X53&lt;&gt;0,+(Y53/X53)*100,0)</f>
        <v>-104.590595409004</v>
      </c>
      <c r="AA53" s="54">
        <f>+AA51-AA52</f>
        <v>-147781430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-147781430</v>
      </c>
      <c r="F56" s="50">
        <f t="shared" si="5"/>
        <v>-147781430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1696012</v>
      </c>
      <c r="X56" s="50">
        <f t="shared" si="5"/>
        <v>-36945360</v>
      </c>
      <c r="Y56" s="50">
        <f t="shared" si="5"/>
        <v>38641372</v>
      </c>
      <c r="Z56" s="51">
        <f>+IF(X56&lt;&gt;0,+(Y56/X56)*100,0)</f>
        <v>-104.590595409004</v>
      </c>
      <c r="AA56" s="48">
        <f>SUM(AA53:AA55)</f>
        <v>-147781430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-147781430</v>
      </c>
      <c r="F59" s="67">
        <f t="shared" si="6"/>
        <v>-147781430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1696012</v>
      </c>
      <c r="X59" s="67">
        <f t="shared" si="6"/>
        <v>-36945360</v>
      </c>
      <c r="Y59" s="67">
        <f t="shared" si="6"/>
        <v>38641372</v>
      </c>
      <c r="Z59" s="68">
        <f>+IF(X59&lt;&gt;0,+(Y59/X59)*100,0)</f>
        <v>-104.590595409004</v>
      </c>
      <c r="AA59" s="65">
        <f>SUM(AA56:AA58)</f>
        <v>-147781430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107679</v>
      </c>
      <c r="X34" s="22">
        <v>86952</v>
      </c>
      <c r="Y34" s="22">
        <v>20727</v>
      </c>
      <c r="Z34" s="23">
        <v>23.83728953905603</v>
      </c>
      <c r="AA34" s="20">
        <v>347808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50004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12501</v>
      </c>
      <c r="Y37" s="22">
        <v>-12501</v>
      </c>
      <c r="Z37" s="23">
        <v>-100</v>
      </c>
      <c r="AA37" s="20">
        <v>50004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664</v>
      </c>
      <c r="X44" s="22">
        <v>876</v>
      </c>
      <c r="Y44" s="22">
        <v>-212</v>
      </c>
      <c r="Z44" s="23">
        <v>-24.200913242009133</v>
      </c>
      <c r="AA44" s="20">
        <v>3504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401316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108343</v>
      </c>
      <c r="X47" s="31">
        <f t="shared" si="1"/>
        <v>100329</v>
      </c>
      <c r="Y47" s="31">
        <f t="shared" si="1"/>
        <v>8014</v>
      </c>
      <c r="Z47" s="32">
        <f>+IF(X47&lt;&gt;0,+(Y47/X47)*100,0)</f>
        <v>7.9877203998843811</v>
      </c>
      <c r="AA47" s="29">
        <f>SUM(AA34:AA46)</f>
        <v>401316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-401316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-108343</v>
      </c>
      <c r="X48" s="41">
        <f t="shared" si="2"/>
        <v>-100329</v>
      </c>
      <c r="Y48" s="41">
        <f t="shared" si="2"/>
        <v>-8014</v>
      </c>
      <c r="Z48" s="42">
        <f>+IF(X48&lt;&gt;0,+(Y48/X48)*100,0)</f>
        <v>7.9877203998843811</v>
      </c>
      <c r="AA48" s="39">
        <f>+AA32-AA47</f>
        <v>-401316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-401316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-108343</v>
      </c>
      <c r="X51" s="50">
        <f t="shared" si="3"/>
        <v>-100329</v>
      </c>
      <c r="Y51" s="50">
        <f t="shared" si="3"/>
        <v>-8014</v>
      </c>
      <c r="Z51" s="51">
        <f>+IF(X51&lt;&gt;0,+(Y51/X51)*100,0)</f>
        <v>7.9877203998843811</v>
      </c>
      <c r="AA51" s="48">
        <f>SUM(AA48:AA50)</f>
        <v>-401316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-401316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-108343</v>
      </c>
      <c r="X53" s="56">
        <f t="shared" si="4"/>
        <v>-100329</v>
      </c>
      <c r="Y53" s="56">
        <f t="shared" si="4"/>
        <v>-8014</v>
      </c>
      <c r="Z53" s="57">
        <f>+IF(X53&lt;&gt;0,+(Y53/X53)*100,0)</f>
        <v>7.9877203998843811</v>
      </c>
      <c r="AA53" s="54">
        <f>+AA51-AA52</f>
        <v>-401316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-401316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-108343</v>
      </c>
      <c r="X56" s="50">
        <f t="shared" si="5"/>
        <v>-100329</v>
      </c>
      <c r="Y56" s="50">
        <f t="shared" si="5"/>
        <v>-8014</v>
      </c>
      <c r="Z56" s="51">
        <f>+IF(X56&lt;&gt;0,+(Y56/X56)*100,0)</f>
        <v>7.9877203998843811</v>
      </c>
      <c r="AA56" s="48">
        <f>SUM(AA53:AA55)</f>
        <v>-401316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-401316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-108343</v>
      </c>
      <c r="X59" s="67">
        <f t="shared" si="6"/>
        <v>-100329</v>
      </c>
      <c r="Y59" s="67">
        <f t="shared" si="6"/>
        <v>-8014</v>
      </c>
      <c r="Z59" s="68">
        <f>+IF(X59&lt;&gt;0,+(Y59/X59)*100,0)</f>
        <v>7.9877203998843811</v>
      </c>
      <c r="AA59" s="65">
        <f>SUM(AA56:AA58)</f>
        <v>-401316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74519567</v>
      </c>
      <c r="G8" s="22">
        <v>4883457</v>
      </c>
      <c r="H8" s="22">
        <v>4300400</v>
      </c>
      <c r="I8" s="22">
        <v>4633462</v>
      </c>
      <c r="J8" s="22">
        <v>13817319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13817319</v>
      </c>
      <c r="X8" s="22">
        <v>18629892</v>
      </c>
      <c r="Y8" s="22">
        <v>-4812573</v>
      </c>
      <c r="Z8" s="23">
        <v>-25.83253300663257</v>
      </c>
      <c r="AA8" s="20">
        <v>74519567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15488748</v>
      </c>
      <c r="G25" s="22"/>
      <c r="H25" s="22">
        <v>852993</v>
      </c>
      <c r="I25" s="22"/>
      <c r="J25" s="22">
        <v>852993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852993</v>
      </c>
      <c r="X25" s="22">
        <v>3872187</v>
      </c>
      <c r="Y25" s="22">
        <v>-3019194</v>
      </c>
      <c r="Z25" s="23">
        <v>-77.971285994193977</v>
      </c>
      <c r="AA25" s="20">
        <v>15488748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90008315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14670312</v>
      </c>
      <c r="X32" s="31">
        <f t="shared" si="0"/>
        <v>22502079</v>
      </c>
      <c r="Y32" s="31">
        <f t="shared" si="0"/>
        <v>-7831767</v>
      </c>
      <c r="Z32" s="32">
        <f>+IF(X32&lt;&gt;0,+(Y32/X32)*100,0)</f>
        <v>-34.804637384838976</v>
      </c>
      <c r="AA32" s="29">
        <f>SUM(AA6:AA31)</f>
        <v>90008315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913654</v>
      </c>
      <c r="X34" s="22"/>
      <c r="Y34" s="22">
        <v>913654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17515508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4378875</v>
      </c>
      <c r="Y37" s="22">
        <v>-4378875</v>
      </c>
      <c r="Z37" s="23">
        <v>-100</v>
      </c>
      <c r="AA37" s="20">
        <v>17515508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50305785</v>
      </c>
      <c r="D41" s="20"/>
      <c r="E41" s="21">
        <v>63180000</v>
      </c>
      <c r="F41" s="22">
        <v>63180000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42172585</v>
      </c>
      <c r="X41" s="22">
        <v>15795000</v>
      </c>
      <c r="Y41" s="22">
        <v>26377585</v>
      </c>
      <c r="Z41" s="23">
        <v>166.99958847736625</v>
      </c>
      <c r="AA41" s="20">
        <v>63180000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113566</v>
      </c>
      <c r="D44" s="20"/>
      <c r="E44" s="21"/>
      <c r="F44" s="22"/>
      <c r="G44" s="22">
        <v>2416</v>
      </c>
      <c r="H44" s="22">
        <v>2655</v>
      </c>
      <c r="I44" s="22">
        <v>1990</v>
      </c>
      <c r="J44" s="22">
        <v>7061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7061</v>
      </c>
      <c r="X44" s="22"/>
      <c r="Y44" s="22">
        <v>7061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73600449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80695508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43093300</v>
      </c>
      <c r="X47" s="31">
        <f t="shared" si="1"/>
        <v>20173875</v>
      </c>
      <c r="Y47" s="31">
        <f t="shared" si="1"/>
        <v>22919425</v>
      </c>
      <c r="Z47" s="32">
        <f>+IF(X47&lt;&gt;0,+(Y47/X47)*100,0)</f>
        <v>113.60943299192643</v>
      </c>
      <c r="AA47" s="29">
        <f>SUM(AA34:AA46)</f>
        <v>80695508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-8452875</v>
      </c>
      <c r="D48" s="39">
        <f t="shared" si="2"/>
        <v>0</v>
      </c>
      <c r="E48" s="40">
        <f t="shared" si="2"/>
        <v>9312807</v>
      </c>
      <c r="F48" s="41">
        <f t="shared" si="2"/>
        <v>9312807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-28422988</v>
      </c>
      <c r="X48" s="41">
        <f t="shared" si="2"/>
        <v>2328204</v>
      </c>
      <c r="Y48" s="41">
        <f t="shared" si="2"/>
        <v>-30751192</v>
      </c>
      <c r="Z48" s="42">
        <f>+IF(X48&lt;&gt;0,+(Y48/X48)*100,0)</f>
        <v>-1320.8117501730949</v>
      </c>
      <c r="AA48" s="39">
        <f>+AA32-AA47</f>
        <v>9312807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-8452875</v>
      </c>
      <c r="D51" s="48">
        <f t="shared" si="3"/>
        <v>0</v>
      </c>
      <c r="E51" s="49">
        <f t="shared" si="3"/>
        <v>9312807</v>
      </c>
      <c r="F51" s="50">
        <f t="shared" si="3"/>
        <v>9312807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-28422988</v>
      </c>
      <c r="X51" s="50">
        <f t="shared" si="3"/>
        <v>2328204</v>
      </c>
      <c r="Y51" s="50">
        <f t="shared" si="3"/>
        <v>-30751192</v>
      </c>
      <c r="Z51" s="51">
        <f>+IF(X51&lt;&gt;0,+(Y51/X51)*100,0)</f>
        <v>-1320.8117501730949</v>
      </c>
      <c r="AA51" s="48">
        <f>SUM(AA48:AA50)</f>
        <v>9312807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-8452875</v>
      </c>
      <c r="D53" s="54">
        <f>+D51-D52</f>
        <v>0</v>
      </c>
      <c r="E53" s="55">
        <f t="shared" si="4"/>
        <v>9312807</v>
      </c>
      <c r="F53" s="56">
        <f t="shared" si="4"/>
        <v>9312807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-28422988</v>
      </c>
      <c r="X53" s="56">
        <f t="shared" si="4"/>
        <v>2328204</v>
      </c>
      <c r="Y53" s="56">
        <f t="shared" si="4"/>
        <v>-30751192</v>
      </c>
      <c r="Z53" s="57">
        <f>+IF(X53&lt;&gt;0,+(Y53/X53)*100,0)</f>
        <v>-1320.8117501730949</v>
      </c>
      <c r="AA53" s="54">
        <f>+AA51-AA52</f>
        <v>9312807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-8452875</v>
      </c>
      <c r="D56" s="48">
        <f>SUM(D53:D55)</f>
        <v>0</v>
      </c>
      <c r="E56" s="49">
        <f t="shared" si="5"/>
        <v>9312807</v>
      </c>
      <c r="F56" s="50">
        <f t="shared" si="5"/>
        <v>9312807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-28422988</v>
      </c>
      <c r="X56" s="50">
        <f t="shared" si="5"/>
        <v>2328204</v>
      </c>
      <c r="Y56" s="50">
        <f t="shared" si="5"/>
        <v>-30751192</v>
      </c>
      <c r="Z56" s="51">
        <f>+IF(X56&lt;&gt;0,+(Y56/X56)*100,0)</f>
        <v>-1320.8117501730949</v>
      </c>
      <c r="AA56" s="48">
        <f>SUM(AA53:AA55)</f>
        <v>9312807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-8452875</v>
      </c>
      <c r="D59" s="65">
        <f>SUM(D56:D58)</f>
        <v>0</v>
      </c>
      <c r="E59" s="66">
        <f t="shared" si="6"/>
        <v>9312807</v>
      </c>
      <c r="F59" s="67">
        <f t="shared" si="6"/>
        <v>9312807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-28422988</v>
      </c>
      <c r="X59" s="67">
        <f t="shared" si="6"/>
        <v>2328204</v>
      </c>
      <c r="Y59" s="67">
        <f t="shared" si="6"/>
        <v>-30751192</v>
      </c>
      <c r="Z59" s="68">
        <f>+IF(X59&lt;&gt;0,+(Y59/X59)*100,0)</f>
        <v>-1320.8117501730949</v>
      </c>
      <c r="AA59" s="65">
        <f>SUM(AA56:AA58)</f>
        <v>9312807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3041637</v>
      </c>
      <c r="D39" s="20"/>
      <c r="E39" s="21">
        <v>1508880</v>
      </c>
      <c r="F39" s="22">
        <v>1508880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377220</v>
      </c>
      <c r="Y39" s="22">
        <v>-377220</v>
      </c>
      <c r="Z39" s="23">
        <v>-100</v>
      </c>
      <c r="AA39" s="20">
        <v>1508880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3041637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1508880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377220</v>
      </c>
      <c r="Y47" s="31">
        <f t="shared" si="1"/>
        <v>-377220</v>
      </c>
      <c r="Z47" s="32">
        <f>+IF(X47&lt;&gt;0,+(Y47/X47)*100,0)</f>
        <v>-100</v>
      </c>
      <c r="AA47" s="29">
        <f>SUM(AA34:AA46)</f>
        <v>1508880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-3041637</v>
      </c>
      <c r="D48" s="39">
        <f t="shared" si="2"/>
        <v>0</v>
      </c>
      <c r="E48" s="40">
        <f t="shared" si="2"/>
        <v>-1508880</v>
      </c>
      <c r="F48" s="41">
        <f t="shared" si="2"/>
        <v>-1508880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-377220</v>
      </c>
      <c r="Y48" s="41">
        <f t="shared" si="2"/>
        <v>377220</v>
      </c>
      <c r="Z48" s="42">
        <f>+IF(X48&lt;&gt;0,+(Y48/X48)*100,0)</f>
        <v>-100</v>
      </c>
      <c r="AA48" s="39">
        <f>+AA32-AA47</f>
        <v>-1508880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-3041637</v>
      </c>
      <c r="D51" s="48">
        <f t="shared" si="3"/>
        <v>0</v>
      </c>
      <c r="E51" s="49">
        <f t="shared" si="3"/>
        <v>-1508880</v>
      </c>
      <c r="F51" s="50">
        <f t="shared" si="3"/>
        <v>-1508880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-377220</v>
      </c>
      <c r="Y51" s="50">
        <f t="shared" si="3"/>
        <v>377220</v>
      </c>
      <c r="Z51" s="51">
        <f>+IF(X51&lt;&gt;0,+(Y51/X51)*100,0)</f>
        <v>-100</v>
      </c>
      <c r="AA51" s="48">
        <f>SUM(AA48:AA50)</f>
        <v>-1508880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-3041637</v>
      </c>
      <c r="D53" s="54">
        <f>+D51-D52</f>
        <v>0</v>
      </c>
      <c r="E53" s="55">
        <f t="shared" si="4"/>
        <v>-1508880</v>
      </c>
      <c r="F53" s="56">
        <f t="shared" si="4"/>
        <v>-1508880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-377220</v>
      </c>
      <c r="Y53" s="56">
        <f t="shared" si="4"/>
        <v>377220</v>
      </c>
      <c r="Z53" s="57">
        <f>+IF(X53&lt;&gt;0,+(Y53/X53)*100,0)</f>
        <v>-100</v>
      </c>
      <c r="AA53" s="54">
        <f>+AA51-AA52</f>
        <v>-1508880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-3041637</v>
      </c>
      <c r="D56" s="48">
        <f>SUM(D53:D55)</f>
        <v>0</v>
      </c>
      <c r="E56" s="49">
        <f t="shared" si="5"/>
        <v>-1508880</v>
      </c>
      <c r="F56" s="50">
        <f t="shared" si="5"/>
        <v>-1508880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-377220</v>
      </c>
      <c r="Y56" s="50">
        <f t="shared" si="5"/>
        <v>377220</v>
      </c>
      <c r="Z56" s="51">
        <f>+IF(X56&lt;&gt;0,+(Y56/X56)*100,0)</f>
        <v>-100</v>
      </c>
      <c r="AA56" s="48">
        <f>SUM(AA53:AA55)</f>
        <v>-1508880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-3041637</v>
      </c>
      <c r="D59" s="65">
        <f>SUM(D56:D58)</f>
        <v>0</v>
      </c>
      <c r="E59" s="66">
        <f t="shared" si="6"/>
        <v>-1508880</v>
      </c>
      <c r="F59" s="67">
        <f t="shared" si="6"/>
        <v>-1508880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-377220</v>
      </c>
      <c r="Y59" s="67">
        <f t="shared" si="6"/>
        <v>377220</v>
      </c>
      <c r="Z59" s="68">
        <f>+IF(X59&lt;&gt;0,+(Y59/X59)*100,0)</f>
        <v>-100</v>
      </c>
      <c r="AA59" s="65">
        <f>SUM(AA56:AA58)</f>
        <v>-1508880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480490</v>
      </c>
      <c r="X34" s="22">
        <v>455871</v>
      </c>
      <c r="Y34" s="22">
        <v>24619</v>
      </c>
      <c r="Z34" s="23">
        <v>5.4004312623527273</v>
      </c>
      <c r="AA34" s="20">
        <v>1823462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13603</v>
      </c>
      <c r="X37" s="22">
        <v>5484</v>
      </c>
      <c r="Y37" s="22">
        <v>8119</v>
      </c>
      <c r="Z37" s="23">
        <v>148.04886943836615</v>
      </c>
      <c r="AA37" s="20">
        <v>21934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669</v>
      </c>
      <c r="Y39" s="22">
        <v>-669</v>
      </c>
      <c r="Z39" s="23">
        <v>-100</v>
      </c>
      <c r="AA39" s="20">
        <v>2673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3051</v>
      </c>
      <c r="X41" s="22">
        <v>2826</v>
      </c>
      <c r="Y41" s="22">
        <v>225</v>
      </c>
      <c r="Z41" s="23">
        <v>7.9617834394904454</v>
      </c>
      <c r="AA41" s="20">
        <v>11300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3311</v>
      </c>
      <c r="X44" s="22">
        <v>7623</v>
      </c>
      <c r="Y44" s="22">
        <v>-4312</v>
      </c>
      <c r="Z44" s="23">
        <v>-56.56565656565656</v>
      </c>
      <c r="AA44" s="20">
        <v>30506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500455</v>
      </c>
      <c r="X47" s="31">
        <f t="shared" si="1"/>
        <v>472473</v>
      </c>
      <c r="Y47" s="31">
        <f t="shared" si="1"/>
        <v>27982</v>
      </c>
      <c r="Z47" s="32">
        <f>+IF(X47&lt;&gt;0,+(Y47/X47)*100,0)</f>
        <v>5.9224548281065799</v>
      </c>
      <c r="AA47" s="29">
        <f>SUM(AA34:AA46)</f>
        <v>1889875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-500455</v>
      </c>
      <c r="X48" s="41">
        <f t="shared" si="2"/>
        <v>-472473</v>
      </c>
      <c r="Y48" s="41">
        <f t="shared" si="2"/>
        <v>-27982</v>
      </c>
      <c r="Z48" s="42">
        <f>+IF(X48&lt;&gt;0,+(Y48/X48)*100,0)</f>
        <v>5.9224548281065799</v>
      </c>
      <c r="AA48" s="39">
        <f>+AA32-AA47</f>
        <v>-1889875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-500455</v>
      </c>
      <c r="X51" s="50">
        <f t="shared" si="3"/>
        <v>-472473</v>
      </c>
      <c r="Y51" s="50">
        <f t="shared" si="3"/>
        <v>-27982</v>
      </c>
      <c r="Z51" s="51">
        <f>+IF(X51&lt;&gt;0,+(Y51/X51)*100,0)</f>
        <v>5.9224548281065799</v>
      </c>
      <c r="AA51" s="48">
        <f>SUM(AA48:AA50)</f>
        <v>-1889875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-500455</v>
      </c>
      <c r="X53" s="56">
        <f t="shared" si="4"/>
        <v>-472473</v>
      </c>
      <c r="Y53" s="56">
        <f t="shared" si="4"/>
        <v>-27982</v>
      </c>
      <c r="Z53" s="57">
        <f>+IF(X53&lt;&gt;0,+(Y53/X53)*100,0)</f>
        <v>5.9224548281065799</v>
      </c>
      <c r="AA53" s="54">
        <f>+AA51-AA52</f>
        <v>-1889875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-500455</v>
      </c>
      <c r="X56" s="50">
        <f t="shared" si="5"/>
        <v>-472473</v>
      </c>
      <c r="Y56" s="50">
        <f t="shared" si="5"/>
        <v>-27982</v>
      </c>
      <c r="Z56" s="51">
        <f>+IF(X56&lt;&gt;0,+(Y56/X56)*100,0)</f>
        <v>5.9224548281065799</v>
      </c>
      <c r="AA56" s="48">
        <f>SUM(AA53:AA55)</f>
        <v>-1889875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-500455</v>
      </c>
      <c r="X59" s="67">
        <f t="shared" si="6"/>
        <v>-472473</v>
      </c>
      <c r="Y59" s="67">
        <f t="shared" si="6"/>
        <v>-27982</v>
      </c>
      <c r="Z59" s="68">
        <f>+IF(X59&lt;&gt;0,+(Y59/X59)*100,0)</f>
        <v>5.9224548281065799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1807438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451858</v>
      </c>
      <c r="Y34" s="22">
        <v>-451858</v>
      </c>
      <c r="Z34" s="23">
        <v>-100</v>
      </c>
      <c r="AA34" s="20">
        <v>1807438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79892</v>
      </c>
      <c r="X37" s="22">
        <v>28698</v>
      </c>
      <c r="Y37" s="22">
        <v>51194</v>
      </c>
      <c r="Z37" s="23">
        <v>178.38873789114226</v>
      </c>
      <c r="AA37" s="20">
        <v>114783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14594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3650</v>
      </c>
      <c r="Y44" s="22">
        <v>-3650</v>
      </c>
      <c r="Z44" s="23">
        <v>-100</v>
      </c>
      <c r="AA44" s="20">
        <v>14594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1936815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79892</v>
      </c>
      <c r="X47" s="31">
        <f t="shared" si="1"/>
        <v>484206</v>
      </c>
      <c r="Y47" s="31">
        <f t="shared" si="1"/>
        <v>-404314</v>
      </c>
      <c r="Z47" s="32">
        <f>+IF(X47&lt;&gt;0,+(Y47/X47)*100,0)</f>
        <v>-83.500410982102665</v>
      </c>
      <c r="AA47" s="29">
        <f>SUM(AA34:AA46)</f>
        <v>1936815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-1936815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-79892</v>
      </c>
      <c r="X48" s="41">
        <f t="shared" si="2"/>
        <v>-484206</v>
      </c>
      <c r="Y48" s="41">
        <f t="shared" si="2"/>
        <v>404314</v>
      </c>
      <c r="Z48" s="42">
        <f>+IF(X48&lt;&gt;0,+(Y48/X48)*100,0)</f>
        <v>-83.500410982102665</v>
      </c>
      <c r="AA48" s="39">
        <f>+AA32-AA47</f>
        <v>-1936815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-1936815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-79892</v>
      </c>
      <c r="X51" s="50">
        <f t="shared" si="3"/>
        <v>-484206</v>
      </c>
      <c r="Y51" s="50">
        <f t="shared" si="3"/>
        <v>404314</v>
      </c>
      <c r="Z51" s="51">
        <f>+IF(X51&lt;&gt;0,+(Y51/X51)*100,0)</f>
        <v>-83.500410982102665</v>
      </c>
      <c r="AA51" s="48">
        <f>SUM(AA48:AA50)</f>
        <v>-1936815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-1936815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-79892</v>
      </c>
      <c r="X53" s="56">
        <f t="shared" si="4"/>
        <v>-484206</v>
      </c>
      <c r="Y53" s="56">
        <f t="shared" si="4"/>
        <v>404314</v>
      </c>
      <c r="Z53" s="57">
        <f>+IF(X53&lt;&gt;0,+(Y53/X53)*100,0)</f>
        <v>-83.500410982102665</v>
      </c>
      <c r="AA53" s="54">
        <f>+AA51-AA52</f>
        <v>-1936815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-1936815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-79892</v>
      </c>
      <c r="X56" s="50">
        <f t="shared" si="5"/>
        <v>-484206</v>
      </c>
      <c r="Y56" s="50">
        <f t="shared" si="5"/>
        <v>404314</v>
      </c>
      <c r="Z56" s="51">
        <f>+IF(X56&lt;&gt;0,+(Y56/X56)*100,0)</f>
        <v>-83.500410982102665</v>
      </c>
      <c r="AA56" s="48">
        <f>SUM(AA53:AA55)</f>
        <v>-1936815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-1936815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-79892</v>
      </c>
      <c r="X59" s="67">
        <f t="shared" si="6"/>
        <v>-484206</v>
      </c>
      <c r="Y59" s="67">
        <f t="shared" si="6"/>
        <v>404314</v>
      </c>
      <c r="Z59" s="68">
        <f>+IF(X59&lt;&gt;0,+(Y59/X59)*100,0)</f>
        <v>-83.500410982102665</v>
      </c>
      <c r="AA59" s="65">
        <f>SUM(AA56:AA58)</f>
        <v>-1936815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1210242</v>
      </c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307886</v>
      </c>
      <c r="X39" s="22">
        <v>303564</v>
      </c>
      <c r="Y39" s="22">
        <v>4322</v>
      </c>
      <c r="Z39" s="23">
        <v>1.4237524871196849</v>
      </c>
      <c r="AA39" s="20">
        <v>1214253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1210242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307886</v>
      </c>
      <c r="X47" s="31">
        <f t="shared" si="1"/>
        <v>303564</v>
      </c>
      <c r="Y47" s="31">
        <f t="shared" si="1"/>
        <v>4322</v>
      </c>
      <c r="Z47" s="32">
        <f>+IF(X47&lt;&gt;0,+(Y47/X47)*100,0)</f>
        <v>1.4237524871196849</v>
      </c>
      <c r="AA47" s="29">
        <f>SUM(AA34:AA46)</f>
        <v>1214253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-1210242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-307886</v>
      </c>
      <c r="X48" s="41">
        <f t="shared" si="2"/>
        <v>-303564</v>
      </c>
      <c r="Y48" s="41">
        <f t="shared" si="2"/>
        <v>-4322</v>
      </c>
      <c r="Z48" s="42">
        <f>+IF(X48&lt;&gt;0,+(Y48/X48)*100,0)</f>
        <v>1.4237524871196849</v>
      </c>
      <c r="AA48" s="39">
        <f>+AA32-AA47</f>
        <v>-1214253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-1210242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-307886</v>
      </c>
      <c r="X51" s="50">
        <f t="shared" si="3"/>
        <v>-303564</v>
      </c>
      <c r="Y51" s="50">
        <f t="shared" si="3"/>
        <v>-4322</v>
      </c>
      <c r="Z51" s="51">
        <f>+IF(X51&lt;&gt;0,+(Y51/X51)*100,0)</f>
        <v>1.4237524871196849</v>
      </c>
      <c r="AA51" s="48">
        <f>SUM(AA48:AA50)</f>
        <v>-1214253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-1210242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-307886</v>
      </c>
      <c r="X53" s="56">
        <f t="shared" si="4"/>
        <v>-303564</v>
      </c>
      <c r="Y53" s="56">
        <f t="shared" si="4"/>
        <v>-4322</v>
      </c>
      <c r="Z53" s="57">
        <f>+IF(X53&lt;&gt;0,+(Y53/X53)*100,0)</f>
        <v>1.4237524871196849</v>
      </c>
      <c r="AA53" s="54">
        <f>+AA51-AA52</f>
        <v>-1214253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-1210242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-307886</v>
      </c>
      <c r="X56" s="50">
        <f t="shared" si="5"/>
        <v>-303564</v>
      </c>
      <c r="Y56" s="50">
        <f t="shared" si="5"/>
        <v>-4322</v>
      </c>
      <c r="Z56" s="51">
        <f>+IF(X56&lt;&gt;0,+(Y56/X56)*100,0)</f>
        <v>1.4237524871196849</v>
      </c>
      <c r="AA56" s="48">
        <f>SUM(AA53:AA55)</f>
        <v>-1214253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-1210242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-307886</v>
      </c>
      <c r="X59" s="67">
        <f t="shared" si="6"/>
        <v>-303564</v>
      </c>
      <c r="Y59" s="67">
        <f t="shared" si="6"/>
        <v>-4322</v>
      </c>
      <c r="Z59" s="68">
        <f>+IF(X59&lt;&gt;0,+(Y59/X59)*100,0)</f>
        <v>1.4237524871196849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3474538</v>
      </c>
      <c r="X8" s="22">
        <v>7280457</v>
      </c>
      <c r="Y8" s="22">
        <v>-3805919</v>
      </c>
      <c r="Z8" s="23">
        <v>-52.275825542270212</v>
      </c>
      <c r="AA8" s="20">
        <v>29121827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3474538</v>
      </c>
      <c r="X32" s="31">
        <f t="shared" si="0"/>
        <v>7280457</v>
      </c>
      <c r="Y32" s="31">
        <f t="shared" si="0"/>
        <v>-3805919</v>
      </c>
      <c r="Z32" s="32">
        <f>+IF(X32&lt;&gt;0,+(Y32/X32)*100,0)</f>
        <v>-52.275825542270212</v>
      </c>
      <c r="AA32" s="29">
        <f>SUM(AA6:AA31)</f>
        <v>29121827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363169</v>
      </c>
      <c r="D34" s="20"/>
      <c r="E34" s="21"/>
      <c r="F34" s="22"/>
      <c r="G34" s="22">
        <v>56860</v>
      </c>
      <c r="H34" s="22"/>
      <c r="I34" s="22">
        <v>113757</v>
      </c>
      <c r="J34" s="22">
        <v>170617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170617</v>
      </c>
      <c r="X34" s="22"/>
      <c r="Y34" s="22">
        <v>170617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>
        <v>4381199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1095300</v>
      </c>
      <c r="Y39" s="22">
        <v>-1095300</v>
      </c>
      <c r="Z39" s="23">
        <v>-100</v>
      </c>
      <c r="AA39" s="20">
        <v>4381199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4381199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170617</v>
      </c>
      <c r="X47" s="31">
        <f t="shared" si="1"/>
        <v>1095300</v>
      </c>
      <c r="Y47" s="31">
        <f t="shared" si="1"/>
        <v>-924683</v>
      </c>
      <c r="Z47" s="32">
        <f>+IF(X47&lt;&gt;0,+(Y47/X47)*100,0)</f>
        <v>-84.422806537021827</v>
      </c>
      <c r="AA47" s="29">
        <f>SUM(AA34:AA46)</f>
        <v>4381199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24740628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3303921</v>
      </c>
      <c r="X48" s="41">
        <f t="shared" si="2"/>
        <v>6185157</v>
      </c>
      <c r="Y48" s="41">
        <f t="shared" si="2"/>
        <v>-2881236</v>
      </c>
      <c r="Z48" s="42">
        <f>+IF(X48&lt;&gt;0,+(Y48/X48)*100,0)</f>
        <v>-46.583069758778961</v>
      </c>
      <c r="AA48" s="39">
        <f>+AA32-AA47</f>
        <v>24740628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24740628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3303921</v>
      </c>
      <c r="X51" s="50">
        <f t="shared" si="3"/>
        <v>6185157</v>
      </c>
      <c r="Y51" s="50">
        <f t="shared" si="3"/>
        <v>-2881236</v>
      </c>
      <c r="Z51" s="51">
        <f>+IF(X51&lt;&gt;0,+(Y51/X51)*100,0)</f>
        <v>-46.583069758778961</v>
      </c>
      <c r="AA51" s="48">
        <f>SUM(AA48:AA50)</f>
        <v>24740628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24740628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3303921</v>
      </c>
      <c r="X53" s="56">
        <f t="shared" si="4"/>
        <v>6185157</v>
      </c>
      <c r="Y53" s="56">
        <f t="shared" si="4"/>
        <v>-2881236</v>
      </c>
      <c r="Z53" s="57">
        <f>+IF(X53&lt;&gt;0,+(Y53/X53)*100,0)</f>
        <v>-46.583069758778961</v>
      </c>
      <c r="AA53" s="54">
        <f>+AA51-AA52</f>
        <v>24740628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24740628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3303921</v>
      </c>
      <c r="X56" s="50">
        <f t="shared" si="5"/>
        <v>6185157</v>
      </c>
      <c r="Y56" s="50">
        <f t="shared" si="5"/>
        <v>-2881236</v>
      </c>
      <c r="Z56" s="51">
        <f>+IF(X56&lt;&gt;0,+(Y56/X56)*100,0)</f>
        <v>-46.583069758778961</v>
      </c>
      <c r="AA56" s="48">
        <f>SUM(AA53:AA55)</f>
        <v>24740628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24740628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3303921</v>
      </c>
      <c r="X59" s="67">
        <f t="shared" si="6"/>
        <v>6185157</v>
      </c>
      <c r="Y59" s="67">
        <f t="shared" si="6"/>
        <v>-2881236</v>
      </c>
      <c r="Z59" s="68">
        <f>+IF(X59&lt;&gt;0,+(Y59/X59)*100,0)</f>
        <v>-46.583069758778961</v>
      </c>
      <c r="AA59" s="65">
        <f>SUM(AA56:AA58)</f>
        <v>24740628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127572286</v>
      </c>
      <c r="D8" s="20"/>
      <c r="E8" s="21">
        <v>133580398</v>
      </c>
      <c r="F8" s="22">
        <v>133580398</v>
      </c>
      <c r="G8" s="22">
        <v>11346935</v>
      </c>
      <c r="H8" s="22">
        <v>11225961</v>
      </c>
      <c r="I8" s="22">
        <v>11273277</v>
      </c>
      <c r="J8" s="22">
        <v>33846173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33846173</v>
      </c>
      <c r="X8" s="22">
        <v>33395100</v>
      </c>
      <c r="Y8" s="22">
        <v>451073</v>
      </c>
      <c r="Z8" s="23">
        <v>1.3507161230240365</v>
      </c>
      <c r="AA8" s="20">
        <v>133580398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81913</v>
      </c>
      <c r="X13" s="22"/>
      <c r="Y13" s="22">
        <v>81913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123344918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53948892</v>
      </c>
      <c r="X25" s="22">
        <v>32369325</v>
      </c>
      <c r="Y25" s="22">
        <v>21579567</v>
      </c>
      <c r="Z25" s="23">
        <v>66.666719185525182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250917204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263057690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87876978</v>
      </c>
      <c r="X32" s="31">
        <f t="shared" si="0"/>
        <v>65764425</v>
      </c>
      <c r="Y32" s="31">
        <f t="shared" si="0"/>
        <v>22112553</v>
      </c>
      <c r="Z32" s="32">
        <f>+IF(X32&lt;&gt;0,+(Y32/X32)*100,0)</f>
        <v>33.623882517029536</v>
      </c>
      <c r="AA32" s="29">
        <f>SUM(AA6:AA31)</f>
        <v>263057690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33284960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7328152</v>
      </c>
      <c r="X39" s="22">
        <v>12994578</v>
      </c>
      <c r="Y39" s="22">
        <v>-5666426</v>
      </c>
      <c r="Z39" s="23">
        <v>-43.606079397114705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40612185</v>
      </c>
      <c r="D41" s="20"/>
      <c r="E41" s="21">
        <v>13734713</v>
      </c>
      <c r="F41" s="22">
        <v>13734713</v>
      </c>
      <c r="G41" s="22">
        <v>914157</v>
      </c>
      <c r="H41" s="22">
        <v>2048518</v>
      </c>
      <c r="I41" s="22">
        <v>1419226</v>
      </c>
      <c r="J41" s="22">
        <v>4381901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4381901</v>
      </c>
      <c r="X41" s="22">
        <v>3433674</v>
      </c>
      <c r="Y41" s="22">
        <v>948227</v>
      </c>
      <c r="Z41" s="23">
        <v>27.615522032668217</v>
      </c>
      <c r="AA41" s="20">
        <v>13734713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30063190</v>
      </c>
      <c r="D43" s="20"/>
      <c r="E43" s="21">
        <v>9061257</v>
      </c>
      <c r="F43" s="22">
        <v>9061257</v>
      </c>
      <c r="G43" s="22">
        <v>475541</v>
      </c>
      <c r="H43" s="22">
        <v>696170</v>
      </c>
      <c r="I43" s="22">
        <v>532725</v>
      </c>
      <c r="J43" s="22">
        <v>1704436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1704436</v>
      </c>
      <c r="X43" s="22">
        <v>2265315</v>
      </c>
      <c r="Y43" s="22">
        <v>-560879</v>
      </c>
      <c r="Z43" s="23">
        <v>-24.759426393238908</v>
      </c>
      <c r="AA43" s="20">
        <v>9061257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588034</v>
      </c>
      <c r="G44" s="22">
        <v>61162</v>
      </c>
      <c r="H44" s="22">
        <v>57363</v>
      </c>
      <c r="I44" s="22">
        <v>54149</v>
      </c>
      <c r="J44" s="22">
        <v>172674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172674</v>
      </c>
      <c r="X44" s="22">
        <v>147009</v>
      </c>
      <c r="Y44" s="22">
        <v>25665</v>
      </c>
      <c r="Z44" s="23">
        <v>17.458114809297388</v>
      </c>
      <c r="AA44" s="20">
        <v>588034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104647997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75362325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13587163</v>
      </c>
      <c r="X47" s="31">
        <f t="shared" si="1"/>
        <v>18840576</v>
      </c>
      <c r="Y47" s="31">
        <f t="shared" si="1"/>
        <v>-5253413</v>
      </c>
      <c r="Z47" s="32">
        <f>+IF(X47&lt;&gt;0,+(Y47/X47)*100,0)</f>
        <v>-27.88350526013642</v>
      </c>
      <c r="AA47" s="29">
        <f>SUM(AA34:AA46)</f>
        <v>75362325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146269207</v>
      </c>
      <c r="D48" s="39">
        <f t="shared" si="2"/>
        <v>0</v>
      </c>
      <c r="E48" s="40">
        <f t="shared" si="2"/>
        <v>187695365</v>
      </c>
      <c r="F48" s="41">
        <f t="shared" si="2"/>
        <v>187695365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74289815</v>
      </c>
      <c r="X48" s="41">
        <f t="shared" si="2"/>
        <v>46923849</v>
      </c>
      <c r="Y48" s="41">
        <f t="shared" si="2"/>
        <v>27365966</v>
      </c>
      <c r="Z48" s="42">
        <f>+IF(X48&lt;&gt;0,+(Y48/X48)*100,0)</f>
        <v>58.319951545321871</v>
      </c>
      <c r="AA48" s="39">
        <f>+AA32-AA47</f>
        <v>187695365</v>
      </c>
    </row>
    <row r="49" spans="1:27" x14ac:dyDescent="0.25">
      <c r="A49" s="43" t="s">
        <v>74</v>
      </c>
      <c r="B49" s="15" t="s">
        <v>32</v>
      </c>
      <c r="C49" s="20">
        <v>3904196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150173403</v>
      </c>
      <c r="D51" s="48">
        <f t="shared" si="3"/>
        <v>0</v>
      </c>
      <c r="E51" s="49">
        <f t="shared" si="3"/>
        <v>187695365</v>
      </c>
      <c r="F51" s="50">
        <f t="shared" si="3"/>
        <v>187695365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74289815</v>
      </c>
      <c r="X51" s="50">
        <f t="shared" si="3"/>
        <v>46923849</v>
      </c>
      <c r="Y51" s="50">
        <f t="shared" si="3"/>
        <v>27365966</v>
      </c>
      <c r="Z51" s="51">
        <f>+IF(X51&lt;&gt;0,+(Y51/X51)*100,0)</f>
        <v>58.319951545321871</v>
      </c>
      <c r="AA51" s="48">
        <f>SUM(AA48:AA50)</f>
        <v>187695365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150173403</v>
      </c>
      <c r="D53" s="54">
        <f>+D51-D52</f>
        <v>0</v>
      </c>
      <c r="E53" s="55">
        <f t="shared" si="4"/>
        <v>187695365</v>
      </c>
      <c r="F53" s="56">
        <f t="shared" si="4"/>
        <v>187695365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74289815</v>
      </c>
      <c r="X53" s="56">
        <f t="shared" si="4"/>
        <v>46923849</v>
      </c>
      <c r="Y53" s="56">
        <f t="shared" si="4"/>
        <v>27365966</v>
      </c>
      <c r="Z53" s="57">
        <f>+IF(X53&lt;&gt;0,+(Y53/X53)*100,0)</f>
        <v>58.319951545321871</v>
      </c>
      <c r="AA53" s="54">
        <f>+AA51-AA52</f>
        <v>187695365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150173403</v>
      </c>
      <c r="D56" s="48">
        <f>SUM(D53:D55)</f>
        <v>0</v>
      </c>
      <c r="E56" s="49">
        <f t="shared" si="5"/>
        <v>187695365</v>
      </c>
      <c r="F56" s="50">
        <f t="shared" si="5"/>
        <v>187695365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74289815</v>
      </c>
      <c r="X56" s="50">
        <f t="shared" si="5"/>
        <v>46923849</v>
      </c>
      <c r="Y56" s="50">
        <f t="shared" si="5"/>
        <v>27365966</v>
      </c>
      <c r="Z56" s="51">
        <f>+IF(X56&lt;&gt;0,+(Y56/X56)*100,0)</f>
        <v>58.319951545321871</v>
      </c>
      <c r="AA56" s="48">
        <f>SUM(AA53:AA55)</f>
        <v>187695365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150173403</v>
      </c>
      <c r="D59" s="65">
        <f>SUM(D56:D58)</f>
        <v>0</v>
      </c>
      <c r="E59" s="66">
        <f t="shared" si="6"/>
        <v>187695365</v>
      </c>
      <c r="F59" s="67">
        <f t="shared" si="6"/>
        <v>187695365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74289815</v>
      </c>
      <c r="X59" s="67">
        <f t="shared" si="6"/>
        <v>46923849</v>
      </c>
      <c r="Y59" s="67">
        <f t="shared" si="6"/>
        <v>27365966</v>
      </c>
      <c r="Z59" s="68">
        <f>+IF(X59&lt;&gt;0,+(Y59/X59)*100,0)</f>
        <v>58.319951545321871</v>
      </c>
      <c r="AA59" s="65">
        <f>SUM(AA56:AA58)</f>
        <v>187695365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2232039</v>
      </c>
      <c r="X8" s="22">
        <v>2348565</v>
      </c>
      <c r="Y8" s="22">
        <v>-116526</v>
      </c>
      <c r="Z8" s="23">
        <v>-4.9615829240408509</v>
      </c>
      <c r="AA8" s="20">
        <v>9394258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>
        <v>1518360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379590</v>
      </c>
      <c r="Y13" s="22">
        <v>-379590</v>
      </c>
      <c r="Z13" s="23">
        <v>-100</v>
      </c>
      <c r="AA13" s="20">
        <v>1518360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10912618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2232039</v>
      </c>
      <c r="X32" s="31">
        <f t="shared" si="0"/>
        <v>2728155</v>
      </c>
      <c r="Y32" s="31">
        <f t="shared" si="0"/>
        <v>-496116</v>
      </c>
      <c r="Z32" s="32">
        <f>+IF(X32&lt;&gt;0,+(Y32/X32)*100,0)</f>
        <v>-18.185037140485054</v>
      </c>
      <c r="AA32" s="29">
        <f>SUM(AA6:AA31)</f>
        <v>10912618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97162</v>
      </c>
      <c r="X37" s="22"/>
      <c r="Y37" s="22">
        <v>97162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504577</v>
      </c>
      <c r="X39" s="22">
        <v>885831</v>
      </c>
      <c r="Y39" s="22">
        <v>-381254</v>
      </c>
      <c r="Z39" s="23">
        <v>-43.039135004306686</v>
      </c>
      <c r="AA39" s="20">
        <v>3543322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6258554</v>
      </c>
      <c r="D41" s="20"/>
      <c r="E41" s="21">
        <v>2608695</v>
      </c>
      <c r="F41" s="22">
        <v>2608695</v>
      </c>
      <c r="G41" s="22">
        <v>37010</v>
      </c>
      <c r="H41" s="22">
        <v>954100</v>
      </c>
      <c r="I41" s="22">
        <v>516182</v>
      </c>
      <c r="J41" s="22">
        <v>1507292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1507292</v>
      </c>
      <c r="X41" s="22">
        <v>652176</v>
      </c>
      <c r="Y41" s="22">
        <v>855116</v>
      </c>
      <c r="Z41" s="23">
        <v>131.11736709109198</v>
      </c>
      <c r="AA41" s="20">
        <v>2608695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263149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65787</v>
      </c>
      <c r="Y44" s="22">
        <v>-65787</v>
      </c>
      <c r="Z44" s="23">
        <v>-100</v>
      </c>
      <c r="AA44" s="20">
        <v>263149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9156104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6415166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2109031</v>
      </c>
      <c r="X47" s="31">
        <f t="shared" si="1"/>
        <v>1603794</v>
      </c>
      <c r="Y47" s="31">
        <f t="shared" si="1"/>
        <v>505237</v>
      </c>
      <c r="Z47" s="32">
        <f>+IF(X47&lt;&gt;0,+(Y47/X47)*100,0)</f>
        <v>31.50261193145753</v>
      </c>
      <c r="AA47" s="29">
        <f>SUM(AA34:AA46)</f>
        <v>6415166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-1859566</v>
      </c>
      <c r="D48" s="39">
        <f t="shared" si="2"/>
        <v>0</v>
      </c>
      <c r="E48" s="40">
        <f t="shared" si="2"/>
        <v>4497452</v>
      </c>
      <c r="F48" s="41">
        <f t="shared" si="2"/>
        <v>4497452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123008</v>
      </c>
      <c r="X48" s="41">
        <f t="shared" si="2"/>
        <v>1124361</v>
      </c>
      <c r="Y48" s="41">
        <f t="shared" si="2"/>
        <v>-1001353</v>
      </c>
      <c r="Z48" s="42">
        <f>+IF(X48&lt;&gt;0,+(Y48/X48)*100,0)</f>
        <v>-89.059741488721144</v>
      </c>
      <c r="AA48" s="39">
        <f>+AA32-AA47</f>
        <v>4497452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-1859566</v>
      </c>
      <c r="D51" s="48">
        <f t="shared" si="3"/>
        <v>0</v>
      </c>
      <c r="E51" s="49">
        <f t="shared" si="3"/>
        <v>4497452</v>
      </c>
      <c r="F51" s="50">
        <f t="shared" si="3"/>
        <v>4497452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123008</v>
      </c>
      <c r="X51" s="50">
        <f t="shared" si="3"/>
        <v>1124361</v>
      </c>
      <c r="Y51" s="50">
        <f t="shared" si="3"/>
        <v>-1001353</v>
      </c>
      <c r="Z51" s="51">
        <f>+IF(X51&lt;&gt;0,+(Y51/X51)*100,0)</f>
        <v>-89.059741488721144</v>
      </c>
      <c r="AA51" s="48">
        <f>SUM(AA48:AA50)</f>
        <v>4497452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-1859566</v>
      </c>
      <c r="D53" s="54">
        <f>+D51-D52</f>
        <v>0</v>
      </c>
      <c r="E53" s="55">
        <f t="shared" si="4"/>
        <v>4497452</v>
      </c>
      <c r="F53" s="56">
        <f t="shared" si="4"/>
        <v>4497452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123008</v>
      </c>
      <c r="X53" s="56">
        <f t="shared" si="4"/>
        <v>1124361</v>
      </c>
      <c r="Y53" s="56">
        <f t="shared" si="4"/>
        <v>-1001353</v>
      </c>
      <c r="Z53" s="57">
        <f>+IF(X53&lt;&gt;0,+(Y53/X53)*100,0)</f>
        <v>-89.059741488721144</v>
      </c>
      <c r="AA53" s="54">
        <f>+AA51-AA52</f>
        <v>4497452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-1859566</v>
      </c>
      <c r="D56" s="48">
        <f>SUM(D53:D55)</f>
        <v>0</v>
      </c>
      <c r="E56" s="49">
        <f t="shared" si="5"/>
        <v>4497452</v>
      </c>
      <c r="F56" s="50">
        <f t="shared" si="5"/>
        <v>4497452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123008</v>
      </c>
      <c r="X56" s="50">
        <f t="shared" si="5"/>
        <v>1124361</v>
      </c>
      <c r="Y56" s="50">
        <f t="shared" si="5"/>
        <v>-1001353</v>
      </c>
      <c r="Z56" s="51">
        <f>+IF(X56&lt;&gt;0,+(Y56/X56)*100,0)</f>
        <v>-89.059741488721144</v>
      </c>
      <c r="AA56" s="48">
        <f>SUM(AA53:AA55)</f>
        <v>4497452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-1859566</v>
      </c>
      <c r="D59" s="65">
        <f>SUM(D56:D58)</f>
        <v>0</v>
      </c>
      <c r="E59" s="66">
        <f t="shared" si="6"/>
        <v>4497452</v>
      </c>
      <c r="F59" s="67">
        <f t="shared" si="6"/>
        <v>4497452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123008</v>
      </c>
      <c r="X59" s="67">
        <f t="shared" si="6"/>
        <v>1124361</v>
      </c>
      <c r="Y59" s="67">
        <f t="shared" si="6"/>
        <v>-1001353</v>
      </c>
      <c r="Z59" s="68">
        <f>+IF(X59&lt;&gt;0,+(Y59/X59)*100,0)</f>
        <v>-89.059741488721144</v>
      </c>
      <c r="AA59" s="65">
        <f>SUM(AA56:AA58)</f>
        <v>4497452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9655919</v>
      </c>
      <c r="X8" s="22">
        <v>9183435</v>
      </c>
      <c r="Y8" s="22">
        <v>472484</v>
      </c>
      <c r="Z8" s="23">
        <v>5.1449593752228875</v>
      </c>
      <c r="AA8" s="20">
        <v>36733750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9655919</v>
      </c>
      <c r="X32" s="31">
        <f t="shared" si="0"/>
        <v>9183435</v>
      </c>
      <c r="Y32" s="31">
        <f t="shared" si="0"/>
        <v>472484</v>
      </c>
      <c r="Z32" s="32">
        <f>+IF(X32&lt;&gt;0,+(Y32/X32)*100,0)</f>
        <v>5.1449593752228875</v>
      </c>
      <c r="AA32" s="29">
        <f>SUM(AA6:AA31)</f>
        <v>36733750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16255412</v>
      </c>
      <c r="G34" s="22">
        <v>1510341</v>
      </c>
      <c r="H34" s="22">
        <v>1132146</v>
      </c>
      <c r="I34" s="22">
        <v>1449402</v>
      </c>
      <c r="J34" s="22">
        <v>4091889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4091889</v>
      </c>
      <c r="X34" s="22">
        <v>4063854</v>
      </c>
      <c r="Y34" s="22">
        <v>28035</v>
      </c>
      <c r="Z34" s="23">
        <v>0.68986238186706506</v>
      </c>
      <c r="AA34" s="20">
        <v>16255412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500000</v>
      </c>
      <c r="G37" s="22"/>
      <c r="H37" s="22"/>
      <c r="I37" s="22">
        <v>90000</v>
      </c>
      <c r="J37" s="22">
        <v>90000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90000</v>
      </c>
      <c r="X37" s="22">
        <v>125000</v>
      </c>
      <c r="Y37" s="22">
        <v>-35000</v>
      </c>
      <c r="Z37" s="23">
        <v>-28.000000000000004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3373599</v>
      </c>
      <c r="X39" s="22">
        <v>452796</v>
      </c>
      <c r="Y39" s="22">
        <v>2920803</v>
      </c>
      <c r="Z39" s="23">
        <v>645.0593644820184</v>
      </c>
      <c r="AA39" s="20">
        <v>1811181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500000</v>
      </c>
      <c r="G41" s="22"/>
      <c r="H41" s="22">
        <v>432391</v>
      </c>
      <c r="I41" s="22"/>
      <c r="J41" s="22">
        <v>432391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432391</v>
      </c>
      <c r="X41" s="22"/>
      <c r="Y41" s="22">
        <v>432391</v>
      </c>
      <c r="Z41" s="23"/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381298</v>
      </c>
      <c r="G44" s="22">
        <v>12129</v>
      </c>
      <c r="H44" s="22">
        <v>11092</v>
      </c>
      <c r="I44" s="22">
        <v>11426</v>
      </c>
      <c r="J44" s="22">
        <v>34647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34647</v>
      </c>
      <c r="X44" s="22">
        <v>95328</v>
      </c>
      <c r="Y44" s="22">
        <v>-60681</v>
      </c>
      <c r="Z44" s="23">
        <v>-63.654959718026184</v>
      </c>
      <c r="AA44" s="20">
        <v>381298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19447891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8022526</v>
      </c>
      <c r="X47" s="31">
        <f t="shared" si="1"/>
        <v>4736978</v>
      </c>
      <c r="Y47" s="31">
        <f t="shared" si="1"/>
        <v>3285548</v>
      </c>
      <c r="Z47" s="32">
        <f>+IF(X47&lt;&gt;0,+(Y47/X47)*100,0)</f>
        <v>69.35957903963245</v>
      </c>
      <c r="AA47" s="29">
        <f>SUM(AA34:AA46)</f>
        <v>19447891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17285859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1633393</v>
      </c>
      <c r="X48" s="41">
        <f t="shared" si="2"/>
        <v>4446457</v>
      </c>
      <c r="Y48" s="41">
        <f t="shared" si="2"/>
        <v>-2813064</v>
      </c>
      <c r="Z48" s="42">
        <f>+IF(X48&lt;&gt;0,+(Y48/X48)*100,0)</f>
        <v>-63.265291894198008</v>
      </c>
      <c r="AA48" s="39">
        <f>+AA32-AA47</f>
        <v>17285859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17285859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1633393</v>
      </c>
      <c r="X51" s="50">
        <f t="shared" si="3"/>
        <v>4446457</v>
      </c>
      <c r="Y51" s="50">
        <f t="shared" si="3"/>
        <v>-2813064</v>
      </c>
      <c r="Z51" s="51">
        <f>+IF(X51&lt;&gt;0,+(Y51/X51)*100,0)</f>
        <v>-63.265291894198008</v>
      </c>
      <c r="AA51" s="48">
        <f>SUM(AA48:AA50)</f>
        <v>17285859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17285859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1633393</v>
      </c>
      <c r="X53" s="56">
        <f t="shared" si="4"/>
        <v>4446457</v>
      </c>
      <c r="Y53" s="56">
        <f t="shared" si="4"/>
        <v>-2813064</v>
      </c>
      <c r="Z53" s="57">
        <f>+IF(X53&lt;&gt;0,+(Y53/X53)*100,0)</f>
        <v>-63.265291894198008</v>
      </c>
      <c r="AA53" s="54">
        <f>+AA51-AA52</f>
        <v>17285859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17285859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1633393</v>
      </c>
      <c r="X56" s="50">
        <f t="shared" si="5"/>
        <v>4446457</v>
      </c>
      <c r="Y56" s="50">
        <f t="shared" si="5"/>
        <v>-2813064</v>
      </c>
      <c r="Z56" s="51">
        <f>+IF(X56&lt;&gt;0,+(Y56/X56)*100,0)</f>
        <v>-63.265291894198008</v>
      </c>
      <c r="AA56" s="48">
        <f>SUM(AA53:AA55)</f>
        <v>17285859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17285859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1633393</v>
      </c>
      <c r="X59" s="67">
        <f t="shared" si="6"/>
        <v>4446457</v>
      </c>
      <c r="Y59" s="67">
        <f t="shared" si="6"/>
        <v>-2813064</v>
      </c>
      <c r="Z59" s="68">
        <f>+IF(X59&lt;&gt;0,+(Y59/X59)*100,0)</f>
        <v>-63.265291894198008</v>
      </c>
      <c r="AA59" s="65">
        <f>SUM(AA56:AA58)</f>
        <v>17285859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16406000</v>
      </c>
      <c r="G8" s="22">
        <v>1167508</v>
      </c>
      <c r="H8" s="22">
        <v>1334076</v>
      </c>
      <c r="I8" s="22">
        <v>1359540</v>
      </c>
      <c r="J8" s="22">
        <v>3861124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3861124</v>
      </c>
      <c r="X8" s="22">
        <v>4101492</v>
      </c>
      <c r="Y8" s="22">
        <v>-240368</v>
      </c>
      <c r="Z8" s="23">
        <v>-5.8605014955533257</v>
      </c>
      <c r="AA8" s="20">
        <v>16406000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</v>
      </c>
      <c r="F13" s="22">
        <v>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7497</v>
      </c>
      <c r="Y13" s="22">
        <v>-7497</v>
      </c>
      <c r="Z13" s="23">
        <v>-100</v>
      </c>
      <c r="AA13" s="20">
        <v>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71454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140326</v>
      </c>
      <c r="X23" s="22"/>
      <c r="Y23" s="22">
        <v>140326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16436000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4001450</v>
      </c>
      <c r="X32" s="31">
        <f t="shared" si="0"/>
        <v>4108989</v>
      </c>
      <c r="Y32" s="31">
        <f t="shared" si="0"/>
        <v>-107539</v>
      </c>
      <c r="Z32" s="32">
        <f>+IF(X32&lt;&gt;0,+(Y32/X32)*100,0)</f>
        <v>-2.6171644655169435</v>
      </c>
      <c r="AA32" s="29">
        <f>SUM(AA6:AA31)</f>
        <v>16436000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1971489</v>
      </c>
      <c r="X34" s="22">
        <v>1369542</v>
      </c>
      <c r="Y34" s="22">
        <v>601947</v>
      </c>
      <c r="Z34" s="23">
        <v>43.952430812636635</v>
      </c>
      <c r="AA34" s="20">
        <v>5477980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1602612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625005</v>
      </c>
      <c r="Y38" s="22">
        <v>-625005</v>
      </c>
      <c r="Z38" s="23">
        <v>-100</v>
      </c>
      <c r="AA38" s="20">
        <v>2500001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20187</v>
      </c>
      <c r="X44" s="22"/>
      <c r="Y44" s="22">
        <v>20187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7732966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1991676</v>
      </c>
      <c r="X47" s="31">
        <f t="shared" si="1"/>
        <v>1994547</v>
      </c>
      <c r="Y47" s="31">
        <f t="shared" si="1"/>
        <v>-2871</v>
      </c>
      <c r="Z47" s="32">
        <f>+IF(X47&lt;&gt;0,+(Y47/X47)*100,0)</f>
        <v>-0.14394245911477643</v>
      </c>
      <c r="AA47" s="29">
        <f>SUM(AA34:AA46)</f>
        <v>7977981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7169847</v>
      </c>
      <c r="D48" s="39">
        <f t="shared" si="2"/>
        <v>0</v>
      </c>
      <c r="E48" s="40">
        <f t="shared" si="2"/>
        <v>8458019</v>
      </c>
      <c r="F48" s="41">
        <f t="shared" si="2"/>
        <v>8458019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2009774</v>
      </c>
      <c r="X48" s="41">
        <f t="shared" si="2"/>
        <v>2114442</v>
      </c>
      <c r="Y48" s="41">
        <f t="shared" si="2"/>
        <v>-104668</v>
      </c>
      <c r="Z48" s="42">
        <f>+IF(X48&lt;&gt;0,+(Y48/X48)*100,0)</f>
        <v>-4.9501476039541403</v>
      </c>
      <c r="AA48" s="39">
        <f>+AA32-AA47</f>
        <v>8458019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7169847</v>
      </c>
      <c r="D51" s="48">
        <f t="shared" si="3"/>
        <v>0</v>
      </c>
      <c r="E51" s="49">
        <f t="shared" si="3"/>
        <v>8458019</v>
      </c>
      <c r="F51" s="50">
        <f t="shared" si="3"/>
        <v>8458019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2009774</v>
      </c>
      <c r="X51" s="50">
        <f t="shared" si="3"/>
        <v>2114442</v>
      </c>
      <c r="Y51" s="50">
        <f t="shared" si="3"/>
        <v>-104668</v>
      </c>
      <c r="Z51" s="51">
        <f>+IF(X51&lt;&gt;0,+(Y51/X51)*100,0)</f>
        <v>-4.9501476039541403</v>
      </c>
      <c r="AA51" s="48">
        <f>SUM(AA48:AA50)</f>
        <v>8458019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7169847</v>
      </c>
      <c r="D53" s="54">
        <f>+D51-D52</f>
        <v>0</v>
      </c>
      <c r="E53" s="55">
        <f t="shared" si="4"/>
        <v>8458019</v>
      </c>
      <c r="F53" s="56">
        <f t="shared" si="4"/>
        <v>8458019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2009774</v>
      </c>
      <c r="X53" s="56">
        <f t="shared" si="4"/>
        <v>2114442</v>
      </c>
      <c r="Y53" s="56">
        <f t="shared" si="4"/>
        <v>-104668</v>
      </c>
      <c r="Z53" s="57">
        <f>+IF(X53&lt;&gt;0,+(Y53/X53)*100,0)</f>
        <v>-4.9501476039541403</v>
      </c>
      <c r="AA53" s="54">
        <f>+AA51-AA52</f>
        <v>8458019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7169847</v>
      </c>
      <c r="D56" s="48">
        <f>SUM(D53:D55)</f>
        <v>0</v>
      </c>
      <c r="E56" s="49">
        <f t="shared" si="5"/>
        <v>8458019</v>
      </c>
      <c r="F56" s="50">
        <f t="shared" si="5"/>
        <v>8458019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2009774</v>
      </c>
      <c r="X56" s="50">
        <f t="shared" si="5"/>
        <v>2114442</v>
      </c>
      <c r="Y56" s="50">
        <f t="shared" si="5"/>
        <v>-104668</v>
      </c>
      <c r="Z56" s="51">
        <f>+IF(X56&lt;&gt;0,+(Y56/X56)*100,0)</f>
        <v>-4.9501476039541403</v>
      </c>
      <c r="AA56" s="48">
        <f>SUM(AA53:AA55)</f>
        <v>8458019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7169847</v>
      </c>
      <c r="D59" s="65">
        <f>SUM(D56:D58)</f>
        <v>0</v>
      </c>
      <c r="E59" s="66">
        <f t="shared" si="6"/>
        <v>8458019</v>
      </c>
      <c r="F59" s="67">
        <f t="shared" si="6"/>
        <v>8458019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2009774</v>
      </c>
      <c r="X59" s="67">
        <f t="shared" si="6"/>
        <v>2114442</v>
      </c>
      <c r="Y59" s="67">
        <f t="shared" si="6"/>
        <v>-104668</v>
      </c>
      <c r="Z59" s="68">
        <f>+IF(X59&lt;&gt;0,+(Y59/X59)*100,0)</f>
        <v>-4.9501476039541403</v>
      </c>
      <c r="AA59" s="65">
        <f>SUM(AA56:AA58)</f>
        <v>8458019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1553623</v>
      </c>
      <c r="X39" s="22"/>
      <c r="Y39" s="22">
        <v>1553623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1553623</v>
      </c>
      <c r="X47" s="31">
        <f t="shared" si="1"/>
        <v>50001</v>
      </c>
      <c r="Y47" s="31">
        <f t="shared" si="1"/>
        <v>1503622</v>
      </c>
      <c r="Z47" s="32">
        <f>+IF(X47&lt;&gt;0,+(Y47/X47)*100,0)</f>
        <v>3007.1838563228735</v>
      </c>
      <c r="AA47" s="29">
        <f>SUM(AA34:AA46)</f>
        <v>200000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-1553623</v>
      </c>
      <c r="X48" s="41">
        <f t="shared" si="2"/>
        <v>-50001</v>
      </c>
      <c r="Y48" s="41">
        <f t="shared" si="2"/>
        <v>-1503622</v>
      </c>
      <c r="Z48" s="42">
        <f>+IF(X48&lt;&gt;0,+(Y48/X48)*100,0)</f>
        <v>3007.1838563228735</v>
      </c>
      <c r="AA48" s="39">
        <f>+AA32-AA47</f>
        <v>-200000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-1553623</v>
      </c>
      <c r="X51" s="50">
        <f t="shared" si="3"/>
        <v>-50001</v>
      </c>
      <c r="Y51" s="50">
        <f t="shared" si="3"/>
        <v>-1503622</v>
      </c>
      <c r="Z51" s="51">
        <f>+IF(X51&lt;&gt;0,+(Y51/X51)*100,0)</f>
        <v>3007.1838563228735</v>
      </c>
      <c r="AA51" s="48">
        <f>SUM(AA48:AA50)</f>
        <v>-200000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-1553623</v>
      </c>
      <c r="X53" s="56">
        <f t="shared" si="4"/>
        <v>-50001</v>
      </c>
      <c r="Y53" s="56">
        <f t="shared" si="4"/>
        <v>-1503622</v>
      </c>
      <c r="Z53" s="57">
        <f>+IF(X53&lt;&gt;0,+(Y53/X53)*100,0)</f>
        <v>3007.1838563228735</v>
      </c>
      <c r="AA53" s="54">
        <f>+AA51-AA52</f>
        <v>-200000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-1553623</v>
      </c>
      <c r="X56" s="50">
        <f t="shared" si="5"/>
        <v>-50001</v>
      </c>
      <c r="Y56" s="50">
        <f t="shared" si="5"/>
        <v>-1503622</v>
      </c>
      <c r="Z56" s="51">
        <f>+IF(X56&lt;&gt;0,+(Y56/X56)*100,0)</f>
        <v>3007.1838563228735</v>
      </c>
      <c r="AA56" s="48">
        <f>SUM(AA53:AA55)</f>
        <v>-200000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-1553623</v>
      </c>
      <c r="X59" s="67">
        <f t="shared" si="6"/>
        <v>-50001</v>
      </c>
      <c r="Y59" s="67">
        <f t="shared" si="6"/>
        <v>-1503622</v>
      </c>
      <c r="Z59" s="68">
        <f>+IF(X59&lt;&gt;0,+(Y59/X59)*100,0)</f>
        <v>3007.1838563228735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455149</v>
      </c>
      <c r="G8" s="22">
        <v>30931</v>
      </c>
      <c r="H8" s="22">
        <v>49575</v>
      </c>
      <c r="I8" s="22">
        <v>39234</v>
      </c>
      <c r="J8" s="22">
        <v>119740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119740</v>
      </c>
      <c r="X8" s="22">
        <v>113787</v>
      </c>
      <c r="Y8" s="22">
        <v>5953</v>
      </c>
      <c r="Z8" s="23">
        <v>5.2317048520481251</v>
      </c>
      <c r="AA8" s="20">
        <v>455149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455149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119740</v>
      </c>
      <c r="X32" s="31">
        <f t="shared" si="0"/>
        <v>113787</v>
      </c>
      <c r="Y32" s="31">
        <f t="shared" si="0"/>
        <v>5953</v>
      </c>
      <c r="Z32" s="32">
        <f>+IF(X32&lt;&gt;0,+(Y32/X32)*100,0)</f>
        <v>5.2317048520481251</v>
      </c>
      <c r="AA32" s="29">
        <f>SUM(AA6:AA31)</f>
        <v>455149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455149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119740</v>
      </c>
      <c r="X48" s="41">
        <f t="shared" si="2"/>
        <v>113787</v>
      </c>
      <c r="Y48" s="41">
        <f t="shared" si="2"/>
        <v>5953</v>
      </c>
      <c r="Z48" s="42">
        <f>+IF(X48&lt;&gt;0,+(Y48/X48)*100,0)</f>
        <v>5.2317048520481251</v>
      </c>
      <c r="AA48" s="39">
        <f>+AA32-AA47</f>
        <v>455149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455149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119740</v>
      </c>
      <c r="X51" s="50">
        <f t="shared" si="3"/>
        <v>113787</v>
      </c>
      <c r="Y51" s="50">
        <f t="shared" si="3"/>
        <v>5953</v>
      </c>
      <c r="Z51" s="51">
        <f>+IF(X51&lt;&gt;0,+(Y51/X51)*100,0)</f>
        <v>5.2317048520481251</v>
      </c>
      <c r="AA51" s="48">
        <f>SUM(AA48:AA50)</f>
        <v>455149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455149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119740</v>
      </c>
      <c r="X53" s="56">
        <f t="shared" si="4"/>
        <v>113787</v>
      </c>
      <c r="Y53" s="56">
        <f t="shared" si="4"/>
        <v>5953</v>
      </c>
      <c r="Z53" s="57">
        <f>+IF(X53&lt;&gt;0,+(Y53/X53)*100,0)</f>
        <v>5.2317048520481251</v>
      </c>
      <c r="AA53" s="54">
        <f>+AA51-AA52</f>
        <v>455149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455149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119740</v>
      </c>
      <c r="X56" s="50">
        <f t="shared" si="5"/>
        <v>113787</v>
      </c>
      <c r="Y56" s="50">
        <f t="shared" si="5"/>
        <v>5953</v>
      </c>
      <c r="Z56" s="51">
        <f>+IF(X56&lt;&gt;0,+(Y56/X56)*100,0)</f>
        <v>5.2317048520481251</v>
      </c>
      <c r="AA56" s="48">
        <f>SUM(AA53:AA55)</f>
        <v>455149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455149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119740</v>
      </c>
      <c r="X59" s="67">
        <f t="shared" si="6"/>
        <v>113787</v>
      </c>
      <c r="Y59" s="67">
        <f t="shared" si="6"/>
        <v>5953</v>
      </c>
      <c r="Z59" s="68">
        <f>+IF(X59&lt;&gt;0,+(Y59/X59)*100,0)</f>
        <v>5.2317048520481251</v>
      </c>
      <c r="AA59" s="65">
        <f>SUM(AA56:AA58)</f>
        <v>455149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3000000</v>
      </c>
      <c r="G41" s="22">
        <v>254700</v>
      </c>
      <c r="H41" s="22">
        <v>364700</v>
      </c>
      <c r="I41" s="22">
        <v>254700</v>
      </c>
      <c r="J41" s="22">
        <v>874100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874100</v>
      </c>
      <c r="X41" s="22">
        <v>750000</v>
      </c>
      <c r="Y41" s="22">
        <v>124100</v>
      </c>
      <c r="Z41" s="23">
        <v>16.546666666666667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874100</v>
      </c>
      <c r="X47" s="31">
        <f t="shared" si="1"/>
        <v>750000</v>
      </c>
      <c r="Y47" s="31">
        <f t="shared" si="1"/>
        <v>124100</v>
      </c>
      <c r="Z47" s="32">
        <f>+IF(X47&lt;&gt;0,+(Y47/X47)*100,0)</f>
        <v>16.546666666666667</v>
      </c>
      <c r="AA47" s="29">
        <f>SUM(AA34:AA46)</f>
        <v>3000000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-3000000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-874100</v>
      </c>
      <c r="X48" s="41">
        <f t="shared" si="2"/>
        <v>-750000</v>
      </c>
      <c r="Y48" s="41">
        <f t="shared" si="2"/>
        <v>-124100</v>
      </c>
      <c r="Z48" s="42">
        <f>+IF(X48&lt;&gt;0,+(Y48/X48)*100,0)</f>
        <v>16.546666666666667</v>
      </c>
      <c r="AA48" s="39">
        <f>+AA32-AA47</f>
        <v>-3000000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-3000000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-874100</v>
      </c>
      <c r="X51" s="50">
        <f t="shared" si="3"/>
        <v>-750000</v>
      </c>
      <c r="Y51" s="50">
        <f t="shared" si="3"/>
        <v>-124100</v>
      </c>
      <c r="Z51" s="51">
        <f>+IF(X51&lt;&gt;0,+(Y51/X51)*100,0)</f>
        <v>16.546666666666667</v>
      </c>
      <c r="AA51" s="48">
        <f>SUM(AA48:AA50)</f>
        <v>-3000000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-3000000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-874100</v>
      </c>
      <c r="X53" s="56">
        <f t="shared" si="4"/>
        <v>-750000</v>
      </c>
      <c r="Y53" s="56">
        <f t="shared" si="4"/>
        <v>-124100</v>
      </c>
      <c r="Z53" s="57">
        <f>+IF(X53&lt;&gt;0,+(Y53/X53)*100,0)</f>
        <v>16.546666666666667</v>
      </c>
      <c r="AA53" s="54">
        <f>+AA51-AA52</f>
        <v>-3000000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-3000000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-874100</v>
      </c>
      <c r="X56" s="50">
        <f t="shared" si="5"/>
        <v>-750000</v>
      </c>
      <c r="Y56" s="50">
        <f t="shared" si="5"/>
        <v>-124100</v>
      </c>
      <c r="Z56" s="51">
        <f>+IF(X56&lt;&gt;0,+(Y56/X56)*100,0)</f>
        <v>16.546666666666667</v>
      </c>
      <c r="AA56" s="48">
        <f>SUM(AA53:AA55)</f>
        <v>-3000000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-3000000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-874100</v>
      </c>
      <c r="X59" s="67">
        <f t="shared" si="6"/>
        <v>-750000</v>
      </c>
      <c r="Y59" s="67">
        <f t="shared" si="6"/>
        <v>-124100</v>
      </c>
      <c r="Z59" s="68">
        <f>+IF(X59&lt;&gt;0,+(Y59/X59)*100,0)</f>
        <v>16.546666666666667</v>
      </c>
      <c r="AA59" s="65">
        <f>SUM(AA56:AA58)</f>
        <v>-3000000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119676200</v>
      </c>
      <c r="G8" s="22">
        <v>10247961</v>
      </c>
      <c r="H8" s="22">
        <v>9751830</v>
      </c>
      <c r="I8" s="22">
        <v>10376289</v>
      </c>
      <c r="J8" s="22">
        <v>30376080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30376080</v>
      </c>
      <c r="X8" s="22">
        <v>35108500</v>
      </c>
      <c r="Y8" s="22">
        <v>-4732420</v>
      </c>
      <c r="Z8" s="23">
        <v>-13.479413817166783</v>
      </c>
      <c r="AA8" s="20">
        <v>119676200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97700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24600</v>
      </c>
      <c r="Y19" s="22">
        <v>-24600</v>
      </c>
      <c r="Z19" s="23">
        <v>-100</v>
      </c>
      <c r="AA19" s="20">
        <v>97700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800000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/>
      <c r="Y22" s="22">
        <v>464028</v>
      </c>
      <c r="Z22" s="23"/>
      <c r="AA22" s="20">
        <v>800000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45575250</v>
      </c>
      <c r="X25" s="22">
        <v>46355500</v>
      </c>
      <c r="Y25" s="22">
        <v>-780250</v>
      </c>
      <c r="Z25" s="23">
        <v>-1.6831875397741367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232580000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76824333</v>
      </c>
      <c r="X32" s="31">
        <f t="shared" si="0"/>
        <v>81488600</v>
      </c>
      <c r="Y32" s="31">
        <f t="shared" si="0"/>
        <v>-4664267</v>
      </c>
      <c r="Z32" s="32">
        <f>+IF(X32&lt;&gt;0,+(Y32/X32)*100,0)</f>
        <v>-5.7238276274227315</v>
      </c>
      <c r="AA32" s="29">
        <f>SUM(AA6:AA31)</f>
        <v>232580000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78716800</v>
      </c>
      <c r="G34" s="22">
        <v>6017229</v>
      </c>
      <c r="H34" s="22">
        <v>5876450</v>
      </c>
      <c r="I34" s="22">
        <v>6359699</v>
      </c>
      <c r="J34" s="22">
        <v>18253378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18253378</v>
      </c>
      <c r="X34" s="22">
        <v>19215300</v>
      </c>
      <c r="Y34" s="22">
        <v>-961922</v>
      </c>
      <c r="Z34" s="23">
        <v>-5.0060212434882621</v>
      </c>
      <c r="AA34" s="20">
        <v>78716800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7823100</v>
      </c>
      <c r="G37" s="22">
        <v>193601</v>
      </c>
      <c r="H37" s="22">
        <v>226942</v>
      </c>
      <c r="I37" s="22">
        <v>365743</v>
      </c>
      <c r="J37" s="22">
        <v>786286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786286</v>
      </c>
      <c r="X37" s="22">
        <v>1649200</v>
      </c>
      <c r="Y37" s="22">
        <v>-862914</v>
      </c>
      <c r="Z37" s="23">
        <v>-52.323186999757453</v>
      </c>
      <c r="AA37" s="20">
        <v>7823100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8018300</v>
      </c>
      <c r="G38" s="22">
        <v>668192</v>
      </c>
      <c r="H38" s="22">
        <v>664075</v>
      </c>
      <c r="I38" s="22">
        <v>668192</v>
      </c>
      <c r="J38" s="22">
        <v>2000459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2000459</v>
      </c>
      <c r="X38" s="22">
        <v>2004600</v>
      </c>
      <c r="Y38" s="22">
        <v>-4141</v>
      </c>
      <c r="Z38" s="23">
        <v>-0.20657487778110348</v>
      </c>
      <c r="AA38" s="20">
        <v>8018300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47583800</v>
      </c>
      <c r="G39" s="22">
        <v>3965315</v>
      </c>
      <c r="H39" s="22">
        <v>5240247</v>
      </c>
      <c r="I39" s="22">
        <v>4454287</v>
      </c>
      <c r="J39" s="22">
        <v>13659849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13659849</v>
      </c>
      <c r="X39" s="22">
        <v>11528300</v>
      </c>
      <c r="Y39" s="22">
        <v>2131549</v>
      </c>
      <c r="Z39" s="23">
        <v>18.489707936122414</v>
      </c>
      <c r="AA39" s="20">
        <v>47583800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5825600</v>
      </c>
      <c r="G40" s="22">
        <v>662052</v>
      </c>
      <c r="H40" s="22">
        <v>442644</v>
      </c>
      <c r="I40" s="22">
        <v>428365</v>
      </c>
      <c r="J40" s="22">
        <v>1533061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1533061</v>
      </c>
      <c r="X40" s="22">
        <v>1456200</v>
      </c>
      <c r="Y40" s="22">
        <v>76861</v>
      </c>
      <c r="Z40" s="23">
        <v>5.278189809092158</v>
      </c>
      <c r="AA40" s="20">
        <v>5825600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70553900</v>
      </c>
      <c r="G41" s="22">
        <v>6270455</v>
      </c>
      <c r="H41" s="22">
        <v>3269016</v>
      </c>
      <c r="I41" s="22">
        <v>3070791</v>
      </c>
      <c r="J41" s="22">
        <v>12610262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12610262</v>
      </c>
      <c r="X41" s="22">
        <v>22558100</v>
      </c>
      <c r="Y41" s="22">
        <v>-9947838</v>
      </c>
      <c r="Z41" s="23">
        <v>-44.098740585421645</v>
      </c>
      <c r="AA41" s="20">
        <v>70553900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648590</v>
      </c>
      <c r="X43" s="22"/>
      <c r="Y43" s="22">
        <v>648590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15183900</v>
      </c>
      <c r="G44" s="22">
        <v>1059778</v>
      </c>
      <c r="H44" s="22">
        <v>1119151</v>
      </c>
      <c r="I44" s="22">
        <v>1151144</v>
      </c>
      <c r="J44" s="22">
        <v>3330073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3330073</v>
      </c>
      <c r="X44" s="22">
        <v>3500800</v>
      </c>
      <c r="Y44" s="22">
        <v>-170727</v>
      </c>
      <c r="Z44" s="23">
        <v>-4.876799588665448</v>
      </c>
      <c r="AA44" s="20">
        <v>15183900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234213900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52821958</v>
      </c>
      <c r="X47" s="31">
        <f t="shared" si="1"/>
        <v>61912500</v>
      </c>
      <c r="Y47" s="31">
        <f t="shared" si="1"/>
        <v>-9090542</v>
      </c>
      <c r="Z47" s="32">
        <f>+IF(X47&lt;&gt;0,+(Y47/X47)*100,0)</f>
        <v>-14.682886331516254</v>
      </c>
      <c r="AA47" s="29">
        <f>SUM(AA34:AA46)</f>
        <v>234213900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-1633900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24002375</v>
      </c>
      <c r="X48" s="41">
        <f t="shared" si="2"/>
        <v>19576100</v>
      </c>
      <c r="Y48" s="41">
        <f t="shared" si="2"/>
        <v>4426275</v>
      </c>
      <c r="Z48" s="42">
        <f>+IF(X48&lt;&gt;0,+(Y48/X48)*100,0)</f>
        <v>22.610606811366921</v>
      </c>
      <c r="AA48" s="39">
        <f>+AA32-AA47</f>
        <v>-1633900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56191200</v>
      </c>
      <c r="G49" s="22"/>
      <c r="H49" s="22"/>
      <c r="I49" s="22">
        <v>5334501</v>
      </c>
      <c r="J49" s="22">
        <v>5334501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5334501</v>
      </c>
      <c r="X49" s="22">
        <v>21352700</v>
      </c>
      <c r="Y49" s="22">
        <v>-16018199</v>
      </c>
      <c r="Z49" s="23">
        <v>-75.017206254946672</v>
      </c>
      <c r="AA49" s="20">
        <v>56191200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54557300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29336876</v>
      </c>
      <c r="X51" s="50">
        <f t="shared" si="3"/>
        <v>40928800</v>
      </c>
      <c r="Y51" s="50">
        <f t="shared" si="3"/>
        <v>-11591924</v>
      </c>
      <c r="Z51" s="51">
        <f>+IF(X51&lt;&gt;0,+(Y51/X51)*100,0)</f>
        <v>-28.322169230468518</v>
      </c>
      <c r="AA51" s="48">
        <f>SUM(AA48:AA50)</f>
        <v>54557300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54557300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29336876</v>
      </c>
      <c r="X53" s="56">
        <f t="shared" si="4"/>
        <v>40928800</v>
      </c>
      <c r="Y53" s="56">
        <f t="shared" si="4"/>
        <v>-11591924</v>
      </c>
      <c r="Z53" s="57">
        <f>+IF(X53&lt;&gt;0,+(Y53/X53)*100,0)</f>
        <v>-28.322169230468518</v>
      </c>
      <c r="AA53" s="54">
        <f>+AA51-AA52</f>
        <v>54557300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54557300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29336876</v>
      </c>
      <c r="X56" s="50">
        <f t="shared" si="5"/>
        <v>40928800</v>
      </c>
      <c r="Y56" s="50">
        <f t="shared" si="5"/>
        <v>-11591924</v>
      </c>
      <c r="Z56" s="51">
        <f>+IF(X56&lt;&gt;0,+(Y56/X56)*100,0)</f>
        <v>-28.322169230468518</v>
      </c>
      <c r="AA56" s="48">
        <f>SUM(AA53:AA55)</f>
        <v>54557300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54557300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29336876</v>
      </c>
      <c r="X59" s="67">
        <f t="shared" si="6"/>
        <v>40928800</v>
      </c>
      <c r="Y59" s="67">
        <f t="shared" si="6"/>
        <v>-11591924</v>
      </c>
      <c r="Z59" s="68">
        <f>+IF(X59&lt;&gt;0,+(Y59/X59)*100,0)</f>
        <v>-28.322169230468518</v>
      </c>
      <c r="AA59" s="65">
        <f>SUM(AA56:AA58)</f>
        <v>54557300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473569</v>
      </c>
      <c r="D34" s="20"/>
      <c r="E34" s="21">
        <v>518170</v>
      </c>
      <c r="F34" s="22">
        <v>518170</v>
      </c>
      <c r="G34" s="22"/>
      <c r="H34" s="22">
        <v>75757</v>
      </c>
      <c r="I34" s="22">
        <v>37442</v>
      </c>
      <c r="J34" s="22">
        <v>113199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113199</v>
      </c>
      <c r="X34" s="22">
        <v>129543</v>
      </c>
      <c r="Y34" s="22">
        <v>-16344</v>
      </c>
      <c r="Z34" s="23">
        <v>-12.616660105138836</v>
      </c>
      <c r="AA34" s="20">
        <v>518170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1022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1251</v>
      </c>
      <c r="Y37" s="22">
        <v>-1251</v>
      </c>
      <c r="Z37" s="23">
        <v>-100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26325</v>
      </c>
      <c r="Y41" s="22">
        <v>-26325</v>
      </c>
      <c r="Z41" s="23">
        <v>-100</v>
      </c>
      <c r="AA41" s="20">
        <v>105300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147500</v>
      </c>
      <c r="G44" s="22">
        <v>4180</v>
      </c>
      <c r="H44" s="22">
        <v>11654</v>
      </c>
      <c r="I44" s="22"/>
      <c r="J44" s="22">
        <v>15834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15834</v>
      </c>
      <c r="X44" s="22">
        <v>36873</v>
      </c>
      <c r="Y44" s="22">
        <v>-21039</v>
      </c>
      <c r="Z44" s="23">
        <v>-57.058009925962082</v>
      </c>
      <c r="AA44" s="20">
        <v>147500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567282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775980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129033</v>
      </c>
      <c r="X47" s="31">
        <f t="shared" si="1"/>
        <v>193992</v>
      </c>
      <c r="Y47" s="31">
        <f t="shared" si="1"/>
        <v>-64959</v>
      </c>
      <c r="Z47" s="32">
        <f>+IF(X47&lt;&gt;0,+(Y47/X47)*100,0)</f>
        <v>-33.485401459854018</v>
      </c>
      <c r="AA47" s="29">
        <f>SUM(AA34:AA46)</f>
        <v>775980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-567282</v>
      </c>
      <c r="D48" s="39">
        <f t="shared" si="2"/>
        <v>0</v>
      </c>
      <c r="E48" s="40">
        <f t="shared" si="2"/>
        <v>-775980</v>
      </c>
      <c r="F48" s="41">
        <f t="shared" si="2"/>
        <v>-775980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-129033</v>
      </c>
      <c r="X48" s="41">
        <f t="shared" si="2"/>
        <v>-193992</v>
      </c>
      <c r="Y48" s="41">
        <f t="shared" si="2"/>
        <v>64959</v>
      </c>
      <c r="Z48" s="42">
        <f>+IF(X48&lt;&gt;0,+(Y48/X48)*100,0)</f>
        <v>-33.485401459854018</v>
      </c>
      <c r="AA48" s="39">
        <f>+AA32-AA47</f>
        <v>-775980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-567282</v>
      </c>
      <c r="D51" s="48">
        <f t="shared" si="3"/>
        <v>0</v>
      </c>
      <c r="E51" s="49">
        <f t="shared" si="3"/>
        <v>-775980</v>
      </c>
      <c r="F51" s="50">
        <f t="shared" si="3"/>
        <v>-775980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-129033</v>
      </c>
      <c r="X51" s="50">
        <f t="shared" si="3"/>
        <v>-193992</v>
      </c>
      <c r="Y51" s="50">
        <f t="shared" si="3"/>
        <v>64959</v>
      </c>
      <c r="Z51" s="51">
        <f>+IF(X51&lt;&gt;0,+(Y51/X51)*100,0)</f>
        <v>-33.485401459854018</v>
      </c>
      <c r="AA51" s="48">
        <f>SUM(AA48:AA50)</f>
        <v>-775980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-567282</v>
      </c>
      <c r="D53" s="54">
        <f>+D51-D52</f>
        <v>0</v>
      </c>
      <c r="E53" s="55">
        <f t="shared" si="4"/>
        <v>-775980</v>
      </c>
      <c r="F53" s="56">
        <f t="shared" si="4"/>
        <v>-775980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-129033</v>
      </c>
      <c r="X53" s="56">
        <f t="shared" si="4"/>
        <v>-193992</v>
      </c>
      <c r="Y53" s="56">
        <f t="shared" si="4"/>
        <v>64959</v>
      </c>
      <c r="Z53" s="57">
        <f>+IF(X53&lt;&gt;0,+(Y53/X53)*100,0)</f>
        <v>-33.485401459854018</v>
      </c>
      <c r="AA53" s="54">
        <f>+AA51-AA52</f>
        <v>-775980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-567282</v>
      </c>
      <c r="D56" s="48">
        <f>SUM(D53:D55)</f>
        <v>0</v>
      </c>
      <c r="E56" s="49">
        <f t="shared" si="5"/>
        <v>-775980</v>
      </c>
      <c r="F56" s="50">
        <f t="shared" si="5"/>
        <v>-775980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-129033</v>
      </c>
      <c r="X56" s="50">
        <f t="shared" si="5"/>
        <v>-193992</v>
      </c>
      <c r="Y56" s="50">
        <f t="shared" si="5"/>
        <v>64959</v>
      </c>
      <c r="Z56" s="51">
        <f>+IF(X56&lt;&gt;0,+(Y56/X56)*100,0)</f>
        <v>-33.485401459854018</v>
      </c>
      <c r="AA56" s="48">
        <f>SUM(AA53:AA55)</f>
        <v>-775980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-567282</v>
      </c>
      <c r="D59" s="65">
        <f>SUM(D56:D58)</f>
        <v>0</v>
      </c>
      <c r="E59" s="66">
        <f t="shared" si="6"/>
        <v>-775980</v>
      </c>
      <c r="F59" s="67">
        <f t="shared" si="6"/>
        <v>-775980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-129033</v>
      </c>
      <c r="X59" s="67">
        <f t="shared" si="6"/>
        <v>-193992</v>
      </c>
      <c r="Y59" s="67">
        <f t="shared" si="6"/>
        <v>64959</v>
      </c>
      <c r="Z59" s="68">
        <f>+IF(X59&lt;&gt;0,+(Y59/X59)*100,0)</f>
        <v>-33.485401459854018</v>
      </c>
      <c r="AA59" s="65">
        <f>SUM(AA56:AA58)</f>
        <v>-775980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143349</v>
      </c>
      <c r="X39" s="22"/>
      <c r="Y39" s="22">
        <v>143349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143349</v>
      </c>
      <c r="X47" s="31">
        <f t="shared" si="1"/>
        <v>0</v>
      </c>
      <c r="Y47" s="31">
        <f t="shared" si="1"/>
        <v>143349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-143349</v>
      </c>
      <c r="X48" s="41">
        <f t="shared" si="2"/>
        <v>0</v>
      </c>
      <c r="Y48" s="41">
        <f t="shared" si="2"/>
        <v>-143349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-143349</v>
      </c>
      <c r="X51" s="50">
        <f t="shared" si="3"/>
        <v>0</v>
      </c>
      <c r="Y51" s="50">
        <f t="shared" si="3"/>
        <v>-143349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-143349</v>
      </c>
      <c r="X53" s="56">
        <f t="shared" si="4"/>
        <v>0</v>
      </c>
      <c r="Y53" s="56">
        <f t="shared" si="4"/>
        <v>-143349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-143349</v>
      </c>
      <c r="X56" s="50">
        <f t="shared" si="5"/>
        <v>0</v>
      </c>
      <c r="Y56" s="50">
        <f t="shared" si="5"/>
        <v>-143349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-143349</v>
      </c>
      <c r="X59" s="67">
        <f t="shared" si="6"/>
        <v>0</v>
      </c>
      <c r="Y59" s="67">
        <f t="shared" si="6"/>
        <v>-143349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2393117</v>
      </c>
      <c r="X8" s="22">
        <v>2444930</v>
      </c>
      <c r="Y8" s="22">
        <v>-51813</v>
      </c>
      <c r="Z8" s="23">
        <v>-2.1192017767379845</v>
      </c>
      <c r="AA8" s="20">
        <v>10006523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15000000</v>
      </c>
      <c r="G25" s="22">
        <v>4201126</v>
      </c>
      <c r="H25" s="22">
        <v>1588600</v>
      </c>
      <c r="I25" s="22"/>
      <c r="J25" s="22">
        <v>5789726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5789726</v>
      </c>
      <c r="X25" s="22">
        <v>7455686</v>
      </c>
      <c r="Y25" s="22">
        <v>-1665960</v>
      </c>
      <c r="Z25" s="23">
        <v>-22.344825144191962</v>
      </c>
      <c r="AA25" s="20">
        <v>15000000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25006523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8182843</v>
      </c>
      <c r="X32" s="31">
        <f t="shared" si="0"/>
        <v>9900616</v>
      </c>
      <c r="Y32" s="31">
        <f t="shared" si="0"/>
        <v>-1717773</v>
      </c>
      <c r="Z32" s="32">
        <f>+IF(X32&lt;&gt;0,+(Y32/X32)*100,0)</f>
        <v>-17.350162858553446</v>
      </c>
      <c r="AA32" s="29">
        <f>SUM(AA6:AA31)</f>
        <v>25006523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1228318</v>
      </c>
      <c r="G34" s="22">
        <v>137105</v>
      </c>
      <c r="H34" s="22">
        <v>6369</v>
      </c>
      <c r="I34" s="22">
        <v>75991</v>
      </c>
      <c r="J34" s="22">
        <v>219465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219465</v>
      </c>
      <c r="X34" s="22">
        <v>346710</v>
      </c>
      <c r="Y34" s="22">
        <v>-127245</v>
      </c>
      <c r="Z34" s="23">
        <v>-36.700700873929222</v>
      </c>
      <c r="AA34" s="20">
        <v>1228318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6333644</v>
      </c>
      <c r="G39" s="22"/>
      <c r="H39" s="22">
        <v>527804</v>
      </c>
      <c r="I39" s="22">
        <v>527804</v>
      </c>
      <c r="J39" s="22">
        <v>1055608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1055608</v>
      </c>
      <c r="X39" s="22">
        <v>1055608</v>
      </c>
      <c r="Y39" s="22"/>
      <c r="Z39" s="23"/>
      <c r="AA39" s="20">
        <v>6333644</v>
      </c>
    </row>
    <row r="40" spans="1:27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58862</v>
      </c>
    </row>
    <row r="41" spans="1:27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17000000</v>
      </c>
      <c r="G41" s="22">
        <v>3653153</v>
      </c>
      <c r="H41" s="22">
        <v>1464615</v>
      </c>
      <c r="I41" s="22">
        <v>20945</v>
      </c>
      <c r="J41" s="22">
        <v>5138713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5138713</v>
      </c>
      <c r="X41" s="22">
        <v>7241047</v>
      </c>
      <c r="Y41" s="22">
        <v>-2102334</v>
      </c>
      <c r="Z41" s="23">
        <v>-29.033563792639377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20094</v>
      </c>
      <c r="G44" s="22">
        <v>1483</v>
      </c>
      <c r="H44" s="22">
        <v>231</v>
      </c>
      <c r="I44" s="22">
        <v>542</v>
      </c>
      <c r="J44" s="22">
        <v>2256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2256</v>
      </c>
      <c r="X44" s="22">
        <v>4191</v>
      </c>
      <c r="Y44" s="22">
        <v>-1935</v>
      </c>
      <c r="Z44" s="23">
        <v>-46.170365068002859</v>
      </c>
      <c r="AA44" s="20">
        <v>20094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25673217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6416042</v>
      </c>
      <c r="X47" s="31">
        <f t="shared" si="1"/>
        <v>8647556</v>
      </c>
      <c r="Y47" s="31">
        <f t="shared" si="1"/>
        <v>-2231514</v>
      </c>
      <c r="Z47" s="32">
        <f>+IF(X47&lt;&gt;0,+(Y47/X47)*100,0)</f>
        <v>-25.805140781973542</v>
      </c>
      <c r="AA47" s="29">
        <f>SUM(AA34:AA46)</f>
        <v>25673217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-666694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1766801</v>
      </c>
      <c r="X48" s="41">
        <f t="shared" si="2"/>
        <v>1253060</v>
      </c>
      <c r="Y48" s="41">
        <f t="shared" si="2"/>
        <v>513741</v>
      </c>
      <c r="Z48" s="42">
        <f>+IF(X48&lt;&gt;0,+(Y48/X48)*100,0)</f>
        <v>40.998914656919858</v>
      </c>
      <c r="AA48" s="39">
        <f>+AA32-AA47</f>
        <v>-666694</v>
      </c>
    </row>
    <row r="49" spans="1:27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27000000</v>
      </c>
      <c r="G49" s="22">
        <v>1660007</v>
      </c>
      <c r="H49" s="22"/>
      <c r="I49" s="22">
        <v>361967</v>
      </c>
      <c r="J49" s="22">
        <v>2021974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2021974</v>
      </c>
      <c r="X49" s="22">
        <v>6320007</v>
      </c>
      <c r="Y49" s="22">
        <v>-4298033</v>
      </c>
      <c r="Z49" s="23">
        <v>-68.006775941862088</v>
      </c>
      <c r="AA49" s="20">
        <v>27000000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26333306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3788775</v>
      </c>
      <c r="X51" s="50">
        <f t="shared" si="3"/>
        <v>7573067</v>
      </c>
      <c r="Y51" s="50">
        <f t="shared" si="3"/>
        <v>-3784292</v>
      </c>
      <c r="Z51" s="51">
        <f>+IF(X51&lt;&gt;0,+(Y51/X51)*100,0)</f>
        <v>-49.970401687981898</v>
      </c>
      <c r="AA51" s="48">
        <f>SUM(AA48:AA50)</f>
        <v>26333306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26333306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3788775</v>
      </c>
      <c r="X53" s="56">
        <f t="shared" si="4"/>
        <v>7573067</v>
      </c>
      <c r="Y53" s="56">
        <f t="shared" si="4"/>
        <v>-3784292</v>
      </c>
      <c r="Z53" s="57">
        <f>+IF(X53&lt;&gt;0,+(Y53/X53)*100,0)</f>
        <v>-49.970401687981898</v>
      </c>
      <c r="AA53" s="54">
        <f>+AA51-AA52</f>
        <v>26333306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26333306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3788775</v>
      </c>
      <c r="X56" s="50">
        <f t="shared" si="5"/>
        <v>7573067</v>
      </c>
      <c r="Y56" s="50">
        <f t="shared" si="5"/>
        <v>-3784292</v>
      </c>
      <c r="Z56" s="51">
        <f>+IF(X56&lt;&gt;0,+(Y56/X56)*100,0)</f>
        <v>-49.970401687981898</v>
      </c>
      <c r="AA56" s="48">
        <f>SUM(AA53:AA55)</f>
        <v>26333306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26333306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3788775</v>
      </c>
      <c r="X59" s="67">
        <f t="shared" si="6"/>
        <v>7573067</v>
      </c>
      <c r="Y59" s="67">
        <f t="shared" si="6"/>
        <v>-3784292</v>
      </c>
      <c r="Z59" s="68">
        <f>+IF(X59&lt;&gt;0,+(Y59/X59)*100,0)</f>
        <v>-49.970401687981898</v>
      </c>
      <c r="AA59" s="65">
        <f>SUM(AA56:AA58)</f>
        <v>26333306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2488293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629449</v>
      </c>
      <c r="X39" s="22">
        <v>737100</v>
      </c>
      <c r="Y39" s="22">
        <v>-107651</v>
      </c>
      <c r="Z39" s="23">
        <v>-14.604666938000271</v>
      </c>
      <c r="AA39" s="20">
        <v>2948400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2488293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629449</v>
      </c>
      <c r="X47" s="31">
        <f t="shared" si="1"/>
        <v>737100</v>
      </c>
      <c r="Y47" s="31">
        <f t="shared" si="1"/>
        <v>-107651</v>
      </c>
      <c r="Z47" s="32">
        <f>+IF(X47&lt;&gt;0,+(Y47/X47)*100,0)</f>
        <v>-14.604666938000271</v>
      </c>
      <c r="AA47" s="29">
        <f>SUM(AA34:AA46)</f>
        <v>2948400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-2488293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-629449</v>
      </c>
      <c r="X48" s="41">
        <f t="shared" si="2"/>
        <v>-737100</v>
      </c>
      <c r="Y48" s="41">
        <f t="shared" si="2"/>
        <v>107651</v>
      </c>
      <c r="Z48" s="42">
        <f>+IF(X48&lt;&gt;0,+(Y48/X48)*100,0)</f>
        <v>-14.604666938000271</v>
      </c>
      <c r="AA48" s="39">
        <f>+AA32-AA47</f>
        <v>-2948400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-2488293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-629449</v>
      </c>
      <c r="X51" s="50">
        <f t="shared" si="3"/>
        <v>-737100</v>
      </c>
      <c r="Y51" s="50">
        <f t="shared" si="3"/>
        <v>107651</v>
      </c>
      <c r="Z51" s="51">
        <f>+IF(X51&lt;&gt;0,+(Y51/X51)*100,0)</f>
        <v>-14.604666938000271</v>
      </c>
      <c r="AA51" s="48">
        <f>SUM(AA48:AA50)</f>
        <v>-2948400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-2488293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-629449</v>
      </c>
      <c r="X53" s="56">
        <f t="shared" si="4"/>
        <v>-737100</v>
      </c>
      <c r="Y53" s="56">
        <f t="shared" si="4"/>
        <v>107651</v>
      </c>
      <c r="Z53" s="57">
        <f>+IF(X53&lt;&gt;0,+(Y53/X53)*100,0)</f>
        <v>-14.604666938000271</v>
      </c>
      <c r="AA53" s="54">
        <f>+AA51-AA52</f>
        <v>-2948400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-2488293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-629449</v>
      </c>
      <c r="X56" s="50">
        <f t="shared" si="5"/>
        <v>-737100</v>
      </c>
      <c r="Y56" s="50">
        <f t="shared" si="5"/>
        <v>107651</v>
      </c>
      <c r="Z56" s="51">
        <f>+IF(X56&lt;&gt;0,+(Y56/X56)*100,0)</f>
        <v>-14.604666938000271</v>
      </c>
      <c r="AA56" s="48">
        <f>SUM(AA53:AA55)</f>
        <v>-2948400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-2488293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-629449</v>
      </c>
      <c r="X59" s="67">
        <f t="shared" si="6"/>
        <v>-737100</v>
      </c>
      <c r="Y59" s="67">
        <f t="shared" si="6"/>
        <v>107651</v>
      </c>
      <c r="Z59" s="68">
        <f>+IF(X59&lt;&gt;0,+(Y59/X59)*100,0)</f>
        <v>-14.604666938000271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76772334</v>
      </c>
      <c r="G8" s="22">
        <v>7234944</v>
      </c>
      <c r="H8" s="22">
        <v>6658210</v>
      </c>
      <c r="I8" s="22">
        <v>6708934</v>
      </c>
      <c r="J8" s="22">
        <v>20602088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20602088</v>
      </c>
      <c r="X8" s="22">
        <v>19193082</v>
      </c>
      <c r="Y8" s="22">
        <v>1409006</v>
      </c>
      <c r="Z8" s="23">
        <v>7.3412180492950538</v>
      </c>
      <c r="AA8" s="20">
        <v>76772334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173445128</v>
      </c>
      <c r="G25" s="22">
        <v>60733387</v>
      </c>
      <c r="H25" s="22"/>
      <c r="I25" s="22"/>
      <c r="J25" s="22">
        <v>60733387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60733387</v>
      </c>
      <c r="X25" s="22">
        <v>43361283</v>
      </c>
      <c r="Y25" s="22">
        <v>17372104</v>
      </c>
      <c r="Z25" s="23">
        <v>40.063630036039292</v>
      </c>
      <c r="AA25" s="20">
        <v>173445128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250217462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81335475</v>
      </c>
      <c r="X32" s="31">
        <f t="shared" si="0"/>
        <v>62554365</v>
      </c>
      <c r="Y32" s="31">
        <f t="shared" si="0"/>
        <v>18781110</v>
      </c>
      <c r="Z32" s="32">
        <f>+IF(X32&lt;&gt;0,+(Y32/X32)*100,0)</f>
        <v>30.02366021939476</v>
      </c>
      <c r="AA32" s="29">
        <f>SUM(AA6:AA31)</f>
        <v>250217462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27307558</v>
      </c>
      <c r="G34" s="22">
        <v>2066925</v>
      </c>
      <c r="H34" s="22">
        <v>2185539</v>
      </c>
      <c r="I34" s="22">
        <v>2216277</v>
      </c>
      <c r="J34" s="22">
        <v>6468741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6468741</v>
      </c>
      <c r="X34" s="22">
        <v>6826908</v>
      </c>
      <c r="Y34" s="22">
        <v>-358167</v>
      </c>
      <c r="Z34" s="23">
        <v>-5.2464014455738965</v>
      </c>
      <c r="AA34" s="20">
        <v>27307558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600000</v>
      </c>
      <c r="G37" s="22">
        <v>83341</v>
      </c>
      <c r="H37" s="22">
        <v>96071</v>
      </c>
      <c r="I37" s="22">
        <v>58535</v>
      </c>
      <c r="J37" s="22">
        <v>237947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237947</v>
      </c>
      <c r="X37" s="22">
        <v>150000</v>
      </c>
      <c r="Y37" s="22">
        <v>87947</v>
      </c>
      <c r="Z37" s="23">
        <v>58.631333333333338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37121609</v>
      </c>
      <c r="G41" s="22">
        <v>352200</v>
      </c>
      <c r="H41" s="22">
        <v>388116</v>
      </c>
      <c r="I41" s="22">
        <v>155500</v>
      </c>
      <c r="J41" s="22">
        <v>895816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895816</v>
      </c>
      <c r="X41" s="22">
        <v>9280407</v>
      </c>
      <c r="Y41" s="22">
        <v>-8384591</v>
      </c>
      <c r="Z41" s="23">
        <v>-90.347233693522284</v>
      </c>
      <c r="AA41" s="20">
        <v>37121609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4880926</v>
      </c>
      <c r="G44" s="22">
        <v>19334</v>
      </c>
      <c r="H44" s="22">
        <v>17972</v>
      </c>
      <c r="I44" s="22">
        <v>19315</v>
      </c>
      <c r="J44" s="22">
        <v>56621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56621</v>
      </c>
      <c r="X44" s="22">
        <v>1220229</v>
      </c>
      <c r="Y44" s="22">
        <v>-1163608</v>
      </c>
      <c r="Z44" s="23">
        <v>-95.359805413574009</v>
      </c>
      <c r="AA44" s="20">
        <v>4880926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69910093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7659125</v>
      </c>
      <c r="X47" s="31">
        <f t="shared" si="1"/>
        <v>17477544</v>
      </c>
      <c r="Y47" s="31">
        <f t="shared" si="1"/>
        <v>-9818419</v>
      </c>
      <c r="Z47" s="32">
        <f>+IF(X47&lt;&gt;0,+(Y47/X47)*100,0)</f>
        <v>-56.177338188935465</v>
      </c>
      <c r="AA47" s="29">
        <f>SUM(AA34:AA46)</f>
        <v>69910093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180307369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73676350</v>
      </c>
      <c r="X48" s="41">
        <f t="shared" si="2"/>
        <v>45076821</v>
      </c>
      <c r="Y48" s="41">
        <f t="shared" si="2"/>
        <v>28599529</v>
      </c>
      <c r="Z48" s="42">
        <f>+IF(X48&lt;&gt;0,+(Y48/X48)*100,0)</f>
        <v>63.446197769802801</v>
      </c>
      <c r="AA48" s="39">
        <f>+AA32-AA47</f>
        <v>180307369</v>
      </c>
    </row>
    <row r="49" spans="1:27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120175000</v>
      </c>
      <c r="G49" s="22">
        <v>615459</v>
      </c>
      <c r="H49" s="22">
        <v>1924939</v>
      </c>
      <c r="I49" s="22">
        <v>5643929</v>
      </c>
      <c r="J49" s="22">
        <v>8184327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8184327</v>
      </c>
      <c r="X49" s="22">
        <v>30043749</v>
      </c>
      <c r="Y49" s="22">
        <v>-21859422</v>
      </c>
      <c r="Z49" s="23">
        <v>-72.758636081003075</v>
      </c>
      <c r="AA49" s="20">
        <v>120175000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300482369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81860677</v>
      </c>
      <c r="X51" s="50">
        <f t="shared" si="3"/>
        <v>75120570</v>
      </c>
      <c r="Y51" s="50">
        <f t="shared" si="3"/>
        <v>6740107</v>
      </c>
      <c r="Z51" s="51">
        <f>+IF(X51&lt;&gt;0,+(Y51/X51)*100,0)</f>
        <v>8.9723853266821578</v>
      </c>
      <c r="AA51" s="48">
        <f>SUM(AA48:AA50)</f>
        <v>300482369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300482369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81860677</v>
      </c>
      <c r="X53" s="56">
        <f t="shared" si="4"/>
        <v>75120570</v>
      </c>
      <c r="Y53" s="56">
        <f t="shared" si="4"/>
        <v>6740107</v>
      </c>
      <c r="Z53" s="57">
        <f>+IF(X53&lt;&gt;0,+(Y53/X53)*100,0)</f>
        <v>8.9723853266821578</v>
      </c>
      <c r="AA53" s="54">
        <f>+AA51-AA52</f>
        <v>300482369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300482369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81860677</v>
      </c>
      <c r="X56" s="50">
        <f t="shared" si="5"/>
        <v>75120570</v>
      </c>
      <c r="Y56" s="50">
        <f t="shared" si="5"/>
        <v>6740107</v>
      </c>
      <c r="Z56" s="51">
        <f>+IF(X56&lt;&gt;0,+(Y56/X56)*100,0)</f>
        <v>8.9723853266821578</v>
      </c>
      <c r="AA56" s="48">
        <f>SUM(AA53:AA55)</f>
        <v>300482369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300482369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81860677</v>
      </c>
      <c r="X59" s="67">
        <f t="shared" si="6"/>
        <v>75120570</v>
      </c>
      <c r="Y59" s="67">
        <f t="shared" si="6"/>
        <v>6740107</v>
      </c>
      <c r="Z59" s="68">
        <f>+IF(X59&lt;&gt;0,+(Y59/X59)*100,0)</f>
        <v>8.9723853266821578</v>
      </c>
      <c r="AA59" s="65">
        <f>SUM(AA56:AA58)</f>
        <v>300482369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10646979</v>
      </c>
      <c r="G8" s="22">
        <v>700741</v>
      </c>
      <c r="H8" s="22">
        <v>811231</v>
      </c>
      <c r="I8" s="22">
        <v>795594</v>
      </c>
      <c r="J8" s="22">
        <v>2307566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2307566</v>
      </c>
      <c r="X8" s="22">
        <v>2661729</v>
      </c>
      <c r="Y8" s="22">
        <v>-354163</v>
      </c>
      <c r="Z8" s="23">
        <v>-13.305749758897317</v>
      </c>
      <c r="AA8" s="20">
        <v>10646979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4004500</v>
      </c>
      <c r="G13" s="22">
        <v>382687</v>
      </c>
      <c r="H13" s="22">
        <v>384721</v>
      </c>
      <c r="I13" s="22">
        <v>388359</v>
      </c>
      <c r="J13" s="22">
        <v>1155767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1155767</v>
      </c>
      <c r="X13" s="22">
        <v>1001124</v>
      </c>
      <c r="Y13" s="22">
        <v>154643</v>
      </c>
      <c r="Z13" s="23">
        <v>15.446937642090292</v>
      </c>
      <c r="AA13" s="20">
        <v>4004500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14651479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3463333</v>
      </c>
      <c r="X32" s="31">
        <f t="shared" si="0"/>
        <v>3662853</v>
      </c>
      <c r="Y32" s="31">
        <f t="shared" si="0"/>
        <v>-199520</v>
      </c>
      <c r="Z32" s="32">
        <f>+IF(X32&lt;&gt;0,+(Y32/X32)*100,0)</f>
        <v>-5.4471200454945912</v>
      </c>
      <c r="AA32" s="29">
        <f>SUM(AA6:AA31)</f>
        <v>14651479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45537</v>
      </c>
      <c r="X34" s="22">
        <v>220125</v>
      </c>
      <c r="Y34" s="22">
        <v>-174588</v>
      </c>
      <c r="Z34" s="23">
        <v>-79.313117546848375</v>
      </c>
      <c r="AA34" s="20">
        <v>880450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12948</v>
      </c>
      <c r="G44" s="22">
        <v>259</v>
      </c>
      <c r="H44" s="22">
        <v>297</v>
      </c>
      <c r="I44" s="22">
        <v>292</v>
      </c>
      <c r="J44" s="22">
        <v>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848</v>
      </c>
      <c r="X44" s="22">
        <v>3237</v>
      </c>
      <c r="Y44" s="22">
        <v>-2389</v>
      </c>
      <c r="Z44" s="23">
        <v>-73.802903923385855</v>
      </c>
      <c r="AA44" s="20">
        <v>12948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893398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46385</v>
      </c>
      <c r="X47" s="31">
        <f t="shared" si="1"/>
        <v>223362</v>
      </c>
      <c r="Y47" s="31">
        <f t="shared" si="1"/>
        <v>-176977</v>
      </c>
      <c r="Z47" s="32">
        <f>+IF(X47&lt;&gt;0,+(Y47/X47)*100,0)</f>
        <v>-79.233262596144371</v>
      </c>
      <c r="AA47" s="29">
        <f>SUM(AA34:AA46)</f>
        <v>893398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13758081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3416948</v>
      </c>
      <c r="X48" s="41">
        <f t="shared" si="2"/>
        <v>3439491</v>
      </c>
      <c r="Y48" s="41">
        <f t="shared" si="2"/>
        <v>-22543</v>
      </c>
      <c r="Z48" s="42">
        <f>+IF(X48&lt;&gt;0,+(Y48/X48)*100,0)</f>
        <v>-0.65541674625693158</v>
      </c>
      <c r="AA48" s="39">
        <f>+AA32-AA47</f>
        <v>13758081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13758081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3416948</v>
      </c>
      <c r="X51" s="50">
        <f t="shared" si="3"/>
        <v>3439491</v>
      </c>
      <c r="Y51" s="50">
        <f t="shared" si="3"/>
        <v>-22543</v>
      </c>
      <c r="Z51" s="51">
        <f>+IF(X51&lt;&gt;0,+(Y51/X51)*100,0)</f>
        <v>-0.65541674625693158</v>
      </c>
      <c r="AA51" s="48">
        <f>SUM(AA48:AA50)</f>
        <v>13758081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13758081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3416948</v>
      </c>
      <c r="X53" s="56">
        <f t="shared" si="4"/>
        <v>3439491</v>
      </c>
      <c r="Y53" s="56">
        <f t="shared" si="4"/>
        <v>-22543</v>
      </c>
      <c r="Z53" s="57">
        <f>+IF(X53&lt;&gt;0,+(Y53/X53)*100,0)</f>
        <v>-0.65541674625693158</v>
      </c>
      <c r="AA53" s="54">
        <f>+AA51-AA52</f>
        <v>13758081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13758081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3416948</v>
      </c>
      <c r="X56" s="50">
        <f t="shared" si="5"/>
        <v>3439491</v>
      </c>
      <c r="Y56" s="50">
        <f t="shared" si="5"/>
        <v>-22543</v>
      </c>
      <c r="Z56" s="51">
        <f>+IF(X56&lt;&gt;0,+(Y56/X56)*100,0)</f>
        <v>-0.65541674625693158</v>
      </c>
      <c r="AA56" s="48">
        <f>SUM(AA53:AA55)</f>
        <v>13758081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13758081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3416948</v>
      </c>
      <c r="X59" s="67">
        <f t="shared" si="6"/>
        <v>3439491</v>
      </c>
      <c r="Y59" s="67">
        <f t="shared" si="6"/>
        <v>-22543</v>
      </c>
      <c r="Z59" s="68">
        <f>+IF(X59&lt;&gt;0,+(Y59/X59)*100,0)</f>
        <v>-0.65541674625693158</v>
      </c>
      <c r="AA59" s="65">
        <f>SUM(AA56:AA58)</f>
        <v>13758081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14700</v>
      </c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5800</v>
      </c>
      <c r="X7" s="22"/>
      <c r="Y7" s="22">
        <v>5800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1940264919</v>
      </c>
      <c r="D8" s="20"/>
      <c r="E8" s="21">
        <v>2426947259</v>
      </c>
      <c r="F8" s="22">
        <v>2426947259</v>
      </c>
      <c r="G8" s="22">
        <v>177361872</v>
      </c>
      <c r="H8" s="22">
        <v>112074780</v>
      </c>
      <c r="I8" s="22">
        <v>230136176</v>
      </c>
      <c r="J8" s="22">
        <v>519572828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519572828</v>
      </c>
      <c r="X8" s="22">
        <v>611869519</v>
      </c>
      <c r="Y8" s="22">
        <v>-92296691</v>
      </c>
      <c r="Z8" s="23">
        <v>-15.084374712903456</v>
      </c>
      <c r="AA8" s="20">
        <v>2426947259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-1956</v>
      </c>
      <c r="X9" s="22"/>
      <c r="Y9" s="22">
        <v>-1956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97925</v>
      </c>
      <c r="D10" s="20"/>
      <c r="E10" s="21">
        <v>251366</v>
      </c>
      <c r="F10" s="22">
        <v>251366</v>
      </c>
      <c r="G10" s="22">
        <v>13071</v>
      </c>
      <c r="H10" s="22">
        <v>1906</v>
      </c>
      <c r="I10" s="22">
        <v>10065</v>
      </c>
      <c r="J10" s="22">
        <v>25042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25042</v>
      </c>
      <c r="X10" s="22">
        <v>62838</v>
      </c>
      <c r="Y10" s="22">
        <v>-37796</v>
      </c>
      <c r="Z10" s="23">
        <v>-60.148317896814028</v>
      </c>
      <c r="AA10" s="20">
        <v>251366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5051990</v>
      </c>
      <c r="D13" s="20"/>
      <c r="E13" s="21">
        <v>29440489</v>
      </c>
      <c r="F13" s="22">
        <v>29440489</v>
      </c>
      <c r="G13" s="22">
        <v>2118632</v>
      </c>
      <c r="H13" s="22">
        <v>414310</v>
      </c>
      <c r="I13" s="22">
        <v>3106501</v>
      </c>
      <c r="J13" s="22">
        <v>5639443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5639443</v>
      </c>
      <c r="X13" s="22">
        <v>7360119</v>
      </c>
      <c r="Y13" s="22">
        <v>-1720676</v>
      </c>
      <c r="Z13" s="23">
        <v>-23.378372007300424</v>
      </c>
      <c r="AA13" s="20">
        <v>29440489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784699</v>
      </c>
      <c r="X17" s="22">
        <v>1083327</v>
      </c>
      <c r="Y17" s="22">
        <v>-298628</v>
      </c>
      <c r="Z17" s="23">
        <v>-27.565822692501897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5309510</v>
      </c>
      <c r="F19" s="22">
        <v>5309510</v>
      </c>
      <c r="G19" s="22">
        <v>299458</v>
      </c>
      <c r="H19" s="22">
        <v>290511</v>
      </c>
      <c r="I19" s="22">
        <v>346058</v>
      </c>
      <c r="J19" s="22">
        <v>936027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936027</v>
      </c>
      <c r="X19" s="22">
        <v>1327551</v>
      </c>
      <c r="Y19" s="22">
        <v>-391524</v>
      </c>
      <c r="Z19" s="23">
        <v>-29.492200299649507</v>
      </c>
      <c r="AA19" s="20">
        <v>5309510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141955967</v>
      </c>
      <c r="D22" s="20"/>
      <c r="E22" s="21">
        <v>157849260</v>
      </c>
      <c r="F22" s="22">
        <v>157849260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>
        <v>39262314</v>
      </c>
      <c r="Y22" s="22">
        <v>-38798286</v>
      </c>
      <c r="Z22" s="23">
        <v>-98.818133847128834</v>
      </c>
      <c r="AA22" s="20">
        <v>157849260</v>
      </c>
    </row>
    <row r="23" spans="1:27" x14ac:dyDescent="0.25">
      <c r="A23" s="19" t="s">
        <v>51</v>
      </c>
      <c r="B23" s="15" t="s">
        <v>32</v>
      </c>
      <c r="C23" s="20">
        <v>104586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140326</v>
      </c>
      <c r="X23" s="22"/>
      <c r="Y23" s="22">
        <v>140326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1096245582</v>
      </c>
      <c r="D25" s="20"/>
      <c r="E25" s="21">
        <v>1158407640</v>
      </c>
      <c r="F25" s="22">
        <v>1158407640</v>
      </c>
      <c r="G25" s="22">
        <v>176542408</v>
      </c>
      <c r="H25" s="22">
        <v>288294018</v>
      </c>
      <c r="I25" s="22"/>
      <c r="J25" s="22">
        <v>464836426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464836426</v>
      </c>
      <c r="X25" s="22">
        <v>312070541</v>
      </c>
      <c r="Y25" s="22">
        <v>152765885</v>
      </c>
      <c r="Z25" s="23">
        <v>48.952356896769693</v>
      </c>
      <c r="AA25" s="20">
        <v>1158407640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3192510678</v>
      </c>
      <c r="D32" s="29">
        <f t="shared" ref="D32:Y32" si="0">SUM(D6:D31)</f>
        <v>0</v>
      </c>
      <c r="E32" s="30">
        <f t="shared" si="0"/>
        <v>3784174734</v>
      </c>
      <c r="F32" s="31">
        <f t="shared" si="0"/>
        <v>3784174734</v>
      </c>
      <c r="G32" s="31">
        <f t="shared" si="0"/>
        <v>356974641</v>
      </c>
      <c r="H32" s="31">
        <f t="shared" si="0"/>
        <v>401899265</v>
      </c>
      <c r="I32" s="31">
        <f t="shared" si="0"/>
        <v>233937732</v>
      </c>
      <c r="J32" s="31">
        <f t="shared" si="0"/>
        <v>992811638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992811638</v>
      </c>
      <c r="X32" s="31">
        <f t="shared" si="0"/>
        <v>973036209</v>
      </c>
      <c r="Y32" s="31">
        <f t="shared" si="0"/>
        <v>19775429</v>
      </c>
      <c r="Z32" s="32">
        <f>+IF(X32&lt;&gt;0,+(Y32/X32)*100,0)</f>
        <v>2.0323425600290275</v>
      </c>
      <c r="AA32" s="29">
        <f>SUM(AA6:AA31)</f>
        <v>3784174734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773810339</v>
      </c>
      <c r="D34" s="20"/>
      <c r="E34" s="21">
        <v>824994142</v>
      </c>
      <c r="F34" s="22">
        <v>824994142</v>
      </c>
      <c r="G34" s="22">
        <v>66102010</v>
      </c>
      <c r="H34" s="22">
        <v>51203062</v>
      </c>
      <c r="I34" s="22">
        <v>69102720</v>
      </c>
      <c r="J34" s="22">
        <v>186407792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186407792</v>
      </c>
      <c r="X34" s="22">
        <v>181179807</v>
      </c>
      <c r="Y34" s="22">
        <v>5227985</v>
      </c>
      <c r="Z34" s="23">
        <v>2.8855229987081286</v>
      </c>
      <c r="AA34" s="20">
        <v>824994142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93346438</v>
      </c>
      <c r="D37" s="20"/>
      <c r="E37" s="21">
        <v>106555444</v>
      </c>
      <c r="F37" s="22">
        <v>106555444</v>
      </c>
      <c r="G37" s="22">
        <v>4090201</v>
      </c>
      <c r="H37" s="22">
        <v>8469014</v>
      </c>
      <c r="I37" s="22">
        <v>6539730</v>
      </c>
      <c r="J37" s="22">
        <v>19098945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19098945</v>
      </c>
      <c r="X37" s="22">
        <v>26369819</v>
      </c>
      <c r="Y37" s="22">
        <v>-7270874</v>
      </c>
      <c r="Z37" s="23">
        <v>-27.572711060322408</v>
      </c>
      <c r="AA37" s="20">
        <v>106555444</v>
      </c>
    </row>
    <row r="38" spans="1:27" x14ac:dyDescent="0.25">
      <c r="A38" s="19" t="s">
        <v>64</v>
      </c>
      <c r="B38" s="15" t="s">
        <v>32</v>
      </c>
      <c r="C38" s="20">
        <v>358911722</v>
      </c>
      <c r="D38" s="20"/>
      <c r="E38" s="21">
        <v>234625518</v>
      </c>
      <c r="F38" s="22">
        <v>234625518</v>
      </c>
      <c r="G38" s="22">
        <v>668192</v>
      </c>
      <c r="H38" s="22">
        <v>664075</v>
      </c>
      <c r="I38" s="22">
        <v>668192</v>
      </c>
      <c r="J38" s="22">
        <v>2000459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2000459</v>
      </c>
      <c r="X38" s="22">
        <v>13241271</v>
      </c>
      <c r="Y38" s="22">
        <v>-11240812</v>
      </c>
      <c r="Z38" s="23">
        <v>-84.892243350355116</v>
      </c>
      <c r="AA38" s="20">
        <v>234625518</v>
      </c>
    </row>
    <row r="39" spans="1:27" x14ac:dyDescent="0.25">
      <c r="A39" s="19" t="s">
        <v>65</v>
      </c>
      <c r="B39" s="15" t="s">
        <v>32</v>
      </c>
      <c r="C39" s="20">
        <v>504669999</v>
      </c>
      <c r="D39" s="20"/>
      <c r="E39" s="21">
        <v>592749548</v>
      </c>
      <c r="F39" s="22">
        <v>592749548</v>
      </c>
      <c r="G39" s="22">
        <v>43458289</v>
      </c>
      <c r="H39" s="22">
        <v>44964221</v>
      </c>
      <c r="I39" s="22">
        <v>35488744</v>
      </c>
      <c r="J39" s="22">
        <v>123911254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123911254</v>
      </c>
      <c r="X39" s="22">
        <v>147287952</v>
      </c>
      <c r="Y39" s="22">
        <v>-23376698</v>
      </c>
      <c r="Z39" s="23">
        <v>-15.871425790481492</v>
      </c>
      <c r="AA39" s="20">
        <v>592749548</v>
      </c>
    </row>
    <row r="40" spans="1:27" x14ac:dyDescent="0.25">
      <c r="A40" s="19" t="s">
        <v>40</v>
      </c>
      <c r="B40" s="15" t="s">
        <v>32</v>
      </c>
      <c r="C40" s="20">
        <v>115892675</v>
      </c>
      <c r="D40" s="20"/>
      <c r="E40" s="21">
        <v>113570287</v>
      </c>
      <c r="F40" s="22">
        <v>113570287</v>
      </c>
      <c r="G40" s="22">
        <v>9682327</v>
      </c>
      <c r="H40" s="22">
        <v>13081900</v>
      </c>
      <c r="I40" s="22">
        <v>11193233</v>
      </c>
      <c r="J40" s="22">
        <v>33957460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33957460</v>
      </c>
      <c r="X40" s="22">
        <v>28377654</v>
      </c>
      <c r="Y40" s="22">
        <v>5579806</v>
      </c>
      <c r="Z40" s="23">
        <v>19.662675427644583</v>
      </c>
      <c r="AA40" s="20">
        <v>113570287</v>
      </c>
    </row>
    <row r="41" spans="1:27" x14ac:dyDescent="0.25">
      <c r="A41" s="19" t="s">
        <v>66</v>
      </c>
      <c r="B41" s="15" t="s">
        <v>32</v>
      </c>
      <c r="C41" s="20">
        <v>1178921720</v>
      </c>
      <c r="D41" s="20"/>
      <c r="E41" s="21">
        <v>1399287754</v>
      </c>
      <c r="F41" s="22">
        <v>1399287754</v>
      </c>
      <c r="G41" s="22">
        <v>52976070</v>
      </c>
      <c r="H41" s="22">
        <v>77030469</v>
      </c>
      <c r="I41" s="22">
        <v>143471156</v>
      </c>
      <c r="J41" s="22">
        <v>273477695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273477695</v>
      </c>
      <c r="X41" s="22">
        <v>346128690</v>
      </c>
      <c r="Y41" s="22">
        <v>-72650995</v>
      </c>
      <c r="Z41" s="23">
        <v>-20.989590605736844</v>
      </c>
      <c r="AA41" s="20">
        <v>1399287754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32499969</v>
      </c>
      <c r="D43" s="20"/>
      <c r="E43" s="21">
        <v>9061257</v>
      </c>
      <c r="F43" s="22">
        <v>9061257</v>
      </c>
      <c r="G43" s="22">
        <v>705429</v>
      </c>
      <c r="H43" s="22">
        <v>928448</v>
      </c>
      <c r="I43" s="22">
        <v>719149</v>
      </c>
      <c r="J43" s="22">
        <v>2353026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2353026</v>
      </c>
      <c r="X43" s="22">
        <v>2265315</v>
      </c>
      <c r="Y43" s="22">
        <v>87711</v>
      </c>
      <c r="Z43" s="23">
        <v>3.8719118533184127</v>
      </c>
      <c r="AA43" s="20">
        <v>9061257</v>
      </c>
    </row>
    <row r="44" spans="1:27" x14ac:dyDescent="0.25">
      <c r="A44" s="19" t="s">
        <v>69</v>
      </c>
      <c r="B44" s="15" t="s">
        <v>32</v>
      </c>
      <c r="C44" s="20">
        <v>33072282</v>
      </c>
      <c r="D44" s="20"/>
      <c r="E44" s="21">
        <v>53772403</v>
      </c>
      <c r="F44" s="22">
        <v>53772403</v>
      </c>
      <c r="G44" s="22">
        <v>2421188</v>
      </c>
      <c r="H44" s="22">
        <v>3601045</v>
      </c>
      <c r="I44" s="22">
        <v>3629425</v>
      </c>
      <c r="J44" s="22">
        <v>9651658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9651658</v>
      </c>
      <c r="X44" s="22">
        <v>12960521</v>
      </c>
      <c r="Y44" s="22">
        <v>-3308863</v>
      </c>
      <c r="Z44" s="23">
        <v>-25.530323973858764</v>
      </c>
      <c r="AA44" s="20">
        <v>53772403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3215465418</v>
      </c>
      <c r="D47" s="29">
        <f t="shared" ref="D47:Y47" si="1">SUM(D34:D46)</f>
        <v>0</v>
      </c>
      <c r="E47" s="30">
        <f t="shared" si="1"/>
        <v>3335124853</v>
      </c>
      <c r="F47" s="31">
        <f t="shared" si="1"/>
        <v>3335124853</v>
      </c>
      <c r="G47" s="31">
        <f t="shared" si="1"/>
        <v>180103706</v>
      </c>
      <c r="H47" s="31">
        <f t="shared" si="1"/>
        <v>199942234</v>
      </c>
      <c r="I47" s="31">
        <f t="shared" si="1"/>
        <v>270812349</v>
      </c>
      <c r="J47" s="31">
        <f t="shared" si="1"/>
        <v>650858289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650858289</v>
      </c>
      <c r="X47" s="31">
        <f t="shared" si="1"/>
        <v>757811029</v>
      </c>
      <c r="Y47" s="31">
        <f t="shared" si="1"/>
        <v>-106952740</v>
      </c>
      <c r="Z47" s="32">
        <f>+IF(X47&lt;&gt;0,+(Y47/X47)*100,0)</f>
        <v>-14.11337865340041</v>
      </c>
      <c r="AA47" s="29">
        <f>SUM(AA34:AA46)</f>
        <v>3335124853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-22954740</v>
      </c>
      <c r="D48" s="39">
        <f t="shared" si="2"/>
        <v>0</v>
      </c>
      <c r="E48" s="40">
        <f t="shared" si="2"/>
        <v>449049881</v>
      </c>
      <c r="F48" s="41">
        <f t="shared" si="2"/>
        <v>449049881</v>
      </c>
      <c r="G48" s="41">
        <f t="shared" si="2"/>
        <v>176870935</v>
      </c>
      <c r="H48" s="41">
        <f t="shared" si="2"/>
        <v>201957031</v>
      </c>
      <c r="I48" s="41">
        <f t="shared" si="2"/>
        <v>-36874617</v>
      </c>
      <c r="J48" s="41">
        <f t="shared" si="2"/>
        <v>341953349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341953349</v>
      </c>
      <c r="X48" s="41">
        <f t="shared" si="2"/>
        <v>215225180</v>
      </c>
      <c r="Y48" s="41">
        <f t="shared" si="2"/>
        <v>126728169</v>
      </c>
      <c r="Z48" s="42">
        <f>+IF(X48&lt;&gt;0,+(Y48/X48)*100,0)</f>
        <v>58.881664775469112</v>
      </c>
      <c r="AA48" s="39">
        <f>+AA32-AA47</f>
        <v>449049881</v>
      </c>
    </row>
    <row r="49" spans="1:27" x14ac:dyDescent="0.25">
      <c r="A49" s="43" t="s">
        <v>74</v>
      </c>
      <c r="B49" s="15" t="s">
        <v>32</v>
      </c>
      <c r="C49" s="20">
        <v>443139190</v>
      </c>
      <c r="D49" s="20"/>
      <c r="E49" s="21">
        <v>638952200</v>
      </c>
      <c r="F49" s="22">
        <v>638952200</v>
      </c>
      <c r="G49" s="22">
        <v>72147735</v>
      </c>
      <c r="H49" s="22">
        <v>9817939</v>
      </c>
      <c r="I49" s="22">
        <v>24440810</v>
      </c>
      <c r="J49" s="22">
        <v>106406484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106406484</v>
      </c>
      <c r="X49" s="22">
        <v>433119456</v>
      </c>
      <c r="Y49" s="22">
        <v>-326712972</v>
      </c>
      <c r="Z49" s="23">
        <v>-75.432531943335277</v>
      </c>
      <c r="AA49" s="20">
        <v>638952200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420184450</v>
      </c>
      <c r="D51" s="48">
        <f t="shared" si="3"/>
        <v>0</v>
      </c>
      <c r="E51" s="49">
        <f t="shared" si="3"/>
        <v>1088002081</v>
      </c>
      <c r="F51" s="50">
        <f t="shared" si="3"/>
        <v>1088002081</v>
      </c>
      <c r="G51" s="50">
        <f t="shared" si="3"/>
        <v>249018670</v>
      </c>
      <c r="H51" s="50">
        <f t="shared" si="3"/>
        <v>211774970</v>
      </c>
      <c r="I51" s="50">
        <f t="shared" si="3"/>
        <v>-12433807</v>
      </c>
      <c r="J51" s="50">
        <f t="shared" si="3"/>
        <v>448359833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448359833</v>
      </c>
      <c r="X51" s="50">
        <f t="shared" si="3"/>
        <v>648344636</v>
      </c>
      <c r="Y51" s="50">
        <f t="shared" si="3"/>
        <v>-199984803</v>
      </c>
      <c r="Z51" s="51">
        <f>+IF(X51&lt;&gt;0,+(Y51/X51)*100,0)</f>
        <v>-30.845447296952727</v>
      </c>
      <c r="AA51" s="48">
        <f>SUM(AA48:AA50)</f>
        <v>1088002081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420184450</v>
      </c>
      <c r="D53" s="54">
        <f>+D51-D52</f>
        <v>0</v>
      </c>
      <c r="E53" s="55">
        <f t="shared" si="4"/>
        <v>1088002081</v>
      </c>
      <c r="F53" s="56">
        <f t="shared" si="4"/>
        <v>1088002081</v>
      </c>
      <c r="G53" s="56">
        <f t="shared" si="4"/>
        <v>249018670</v>
      </c>
      <c r="H53" s="56">
        <f t="shared" si="4"/>
        <v>211774970</v>
      </c>
      <c r="I53" s="56">
        <f t="shared" si="4"/>
        <v>-12433807</v>
      </c>
      <c r="J53" s="56">
        <f t="shared" si="4"/>
        <v>448359833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448359833</v>
      </c>
      <c r="X53" s="56">
        <f t="shared" si="4"/>
        <v>648344636</v>
      </c>
      <c r="Y53" s="56">
        <f t="shared" si="4"/>
        <v>-199984803</v>
      </c>
      <c r="Z53" s="57">
        <f>+IF(X53&lt;&gt;0,+(Y53/X53)*100,0)</f>
        <v>-30.845447296952727</v>
      </c>
      <c r="AA53" s="54">
        <f>+AA51-AA52</f>
        <v>1088002081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420184450</v>
      </c>
      <c r="D56" s="48">
        <f>SUM(D53:D55)</f>
        <v>0</v>
      </c>
      <c r="E56" s="49">
        <f t="shared" si="5"/>
        <v>1088002081</v>
      </c>
      <c r="F56" s="50">
        <f t="shared" si="5"/>
        <v>1088002081</v>
      </c>
      <c r="G56" s="50">
        <f t="shared" si="5"/>
        <v>249018670</v>
      </c>
      <c r="H56" s="50">
        <f t="shared" si="5"/>
        <v>211774970</v>
      </c>
      <c r="I56" s="50">
        <f t="shared" si="5"/>
        <v>-12433807</v>
      </c>
      <c r="J56" s="50">
        <f t="shared" si="5"/>
        <v>448359833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448359833</v>
      </c>
      <c r="X56" s="50">
        <f t="shared" si="5"/>
        <v>648344636</v>
      </c>
      <c r="Y56" s="50">
        <f t="shared" si="5"/>
        <v>-199984803</v>
      </c>
      <c r="Z56" s="51">
        <f>+IF(X56&lt;&gt;0,+(Y56/X56)*100,0)</f>
        <v>-30.845447296952727</v>
      </c>
      <c r="AA56" s="48">
        <f>SUM(AA53:AA55)</f>
        <v>1088002081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420184450</v>
      </c>
      <c r="D59" s="65">
        <f>SUM(D56:D58)</f>
        <v>0</v>
      </c>
      <c r="E59" s="66">
        <f t="shared" si="6"/>
        <v>1088002081</v>
      </c>
      <c r="F59" s="67">
        <f t="shared" si="6"/>
        <v>1088002081</v>
      </c>
      <c r="G59" s="67">
        <f t="shared" si="6"/>
        <v>249018670</v>
      </c>
      <c r="H59" s="67">
        <f t="shared" si="6"/>
        <v>211774970</v>
      </c>
      <c r="I59" s="67">
        <f t="shared" si="6"/>
        <v>-12433807</v>
      </c>
      <c r="J59" s="67">
        <f t="shared" si="6"/>
        <v>448359833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448359833</v>
      </c>
      <c r="X59" s="67">
        <f t="shared" si="6"/>
        <v>648344636</v>
      </c>
      <c r="Y59" s="67">
        <f t="shared" si="6"/>
        <v>-199984803</v>
      </c>
      <c r="Z59" s="68">
        <f>+IF(X59&lt;&gt;0,+(Y59/X59)*100,0)</f>
        <v>-30.845447296952727</v>
      </c>
      <c r="AA59" s="65">
        <f>SUM(AA56:AA58)</f>
        <v>1088002081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4E6721-BA0A-4C68-B5D1-1549A36BCF5A}"/>
</file>

<file path=customXml/itemProps2.xml><?xml version="1.0" encoding="utf-8"?>
<ds:datastoreItem xmlns:ds="http://schemas.openxmlformats.org/officeDocument/2006/customXml" ds:itemID="{680B5A6A-E75E-4DE0-B585-664F569D1E17}"/>
</file>

<file path=customXml/itemProps3.xml><?xml version="1.0" encoding="utf-8"?>
<ds:datastoreItem xmlns:ds="http://schemas.openxmlformats.org/officeDocument/2006/customXml" ds:itemID="{9D57F369-7D23-4590-AA52-933C52269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2023-12-06T11:46:00Z</dcterms:created>
  <dcterms:modified xsi:type="dcterms:W3CDTF">2023-12-06T11:47:47Z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